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9750" tabRatio="605" firstSheet="2" activeTab="3"/>
  </bookViews>
  <sheets>
    <sheet name="прил1дох 2024 " sheetId="101" r:id="rId1"/>
    <sheet name="прил 2-2024" sheetId="85" r:id="rId2"/>
    <sheet name="прил 3-2024 расходы" sheetId="84" r:id="rId3"/>
    <sheet name="прил 4  2024 подпрогаммы" sheetId="62" r:id="rId4"/>
    <sheet name="прил 5  2024 источ" sheetId="66" r:id="rId5"/>
  </sheets>
  <externalReferences>
    <externalReference r:id="rId6"/>
  </externalReferences>
  <definedNames>
    <definedName name="_xlnm._FilterDatabase" localSheetId="1" hidden="1">'прил 2-2024'!$A$15:$FX$544</definedName>
    <definedName name="_xlnm._FilterDatabase" localSheetId="2" hidden="1">'прил 3-2024 расходы'!$A$18:$I$602</definedName>
    <definedName name="_xlnm._FilterDatabase" localSheetId="3" hidden="1">'прил 4  2024 подпрогаммы'!$A$14:$E$131</definedName>
    <definedName name="_xlnm.Print_Area" localSheetId="1">'прил 2-2024'!$A$1:$G$544</definedName>
    <definedName name="_xlnm.Print_Area" localSheetId="2">'прил 3-2024 расходы'!$A$1:$I$608</definedName>
    <definedName name="_xlnm.Print_Area" localSheetId="0">'прил1дох 2024 '!$A$1:$G$133</definedName>
  </definedNames>
  <calcPr calcId="124519"/>
</workbook>
</file>

<file path=xl/calcChain.xml><?xml version="1.0" encoding="utf-8"?>
<calcChain xmlns="http://schemas.openxmlformats.org/spreadsheetml/2006/main">
  <c r="G90" i="101"/>
  <c r="G131"/>
  <c r="G130" s="1"/>
  <c r="G129" s="1"/>
  <c r="F95" i="62" l="1"/>
  <c r="G170" i="85"/>
  <c r="G251"/>
  <c r="M36" i="66" l="1"/>
  <c r="M35" s="1"/>
  <c r="M34" s="1"/>
  <c r="M32"/>
  <c r="M31" s="1"/>
  <c r="M30" s="1"/>
  <c r="M27"/>
  <c r="M25"/>
  <c r="M24" s="1"/>
  <c r="M20"/>
  <c r="M18"/>
  <c r="F128" i="62"/>
  <c r="F126"/>
  <c r="F122"/>
  <c r="F120"/>
  <c r="F118"/>
  <c r="F112"/>
  <c r="F110"/>
  <c r="F108"/>
  <c r="F106"/>
  <c r="F99"/>
  <c r="F92"/>
  <c r="F131" s="1"/>
  <c r="F90"/>
  <c r="F88"/>
  <c r="F83"/>
  <c r="F82" s="1"/>
  <c r="F76"/>
  <c r="F73"/>
  <c r="F70"/>
  <c r="F68"/>
  <c r="F65"/>
  <c r="F60"/>
  <c r="F59" s="1"/>
  <c r="F55"/>
  <c r="F53"/>
  <c r="F48"/>
  <c r="F41"/>
  <c r="F38"/>
  <c r="F35"/>
  <c r="F31"/>
  <c r="F29"/>
  <c r="F27"/>
  <c r="F25"/>
  <c r="F23"/>
  <c r="F20"/>
  <c r="F15"/>
  <c r="G126" i="101"/>
  <c r="G124"/>
  <c r="G121"/>
  <c r="G120" s="1"/>
  <c r="G119" s="1"/>
  <c r="G117"/>
  <c r="G116" s="1"/>
  <c r="G114"/>
  <c r="G112"/>
  <c r="G110"/>
  <c r="G108"/>
  <c r="G106"/>
  <c r="G104"/>
  <c r="G102"/>
  <c r="G100"/>
  <c r="G97"/>
  <c r="G93"/>
  <c r="G92" s="1"/>
  <c r="G87"/>
  <c r="G84"/>
  <c r="G82"/>
  <c r="G80"/>
  <c r="G78"/>
  <c r="G76"/>
  <c r="G74"/>
  <c r="G72"/>
  <c r="G70"/>
  <c r="G68"/>
  <c r="G64"/>
  <c r="G63" s="1"/>
  <c r="G62" s="1"/>
  <c r="G60"/>
  <c r="G59" s="1"/>
  <c r="G57"/>
  <c r="G56" s="1"/>
  <c r="G53"/>
  <c r="G51" s="1"/>
  <c r="G50" s="1"/>
  <c r="G48"/>
  <c r="G46"/>
  <c r="G44"/>
  <c r="G42"/>
  <c r="G40"/>
  <c r="G39"/>
  <c r="G37"/>
  <c r="G35"/>
  <c r="G32" s="1"/>
  <c r="G31" s="1"/>
  <c r="G33"/>
  <c r="G29"/>
  <c r="G27"/>
  <c r="G25"/>
  <c r="G23"/>
  <c r="G16"/>
  <c r="G15" s="1"/>
  <c r="G182" i="85"/>
  <c r="G256"/>
  <c r="G255" s="1"/>
  <c r="G254" s="1"/>
  <c r="G543"/>
  <c r="G542" s="1"/>
  <c r="G541" s="1"/>
  <c r="G540"/>
  <c r="G539" s="1"/>
  <c r="G538" s="1"/>
  <c r="G533"/>
  <c r="G532" s="1"/>
  <c r="G531" s="1"/>
  <c r="G526"/>
  <c r="G525" s="1"/>
  <c r="G524"/>
  <c r="G523" s="1"/>
  <c r="G522"/>
  <c r="G521" s="1"/>
  <c r="G519"/>
  <c r="G518" s="1"/>
  <c r="G517"/>
  <c r="G516" s="1"/>
  <c r="G514"/>
  <c r="G509"/>
  <c r="G508" s="1"/>
  <c r="G507" s="1"/>
  <c r="G506" s="1"/>
  <c r="G505" s="1"/>
  <c r="G504"/>
  <c r="G503" s="1"/>
  <c r="G498"/>
  <c r="G495"/>
  <c r="G493"/>
  <c r="G492" s="1"/>
  <c r="G491" s="1"/>
  <c r="G487"/>
  <c r="G486" s="1"/>
  <c r="G485"/>
  <c r="G484" s="1"/>
  <c r="G478"/>
  <c r="G477" s="1"/>
  <c r="G476" s="1"/>
  <c r="G475"/>
  <c r="G469"/>
  <c r="G468" s="1"/>
  <c r="G467" s="1"/>
  <c r="G466"/>
  <c r="G465" s="1"/>
  <c r="G464" s="1"/>
  <c r="G463" s="1"/>
  <c r="G461"/>
  <c r="G460" s="1"/>
  <c r="G459" s="1"/>
  <c r="G457"/>
  <c r="G456" s="1"/>
  <c r="G455"/>
  <c r="G454" s="1"/>
  <c r="G453"/>
  <c r="G452" s="1"/>
  <c r="G448"/>
  <c r="G447" s="1"/>
  <c r="G446"/>
  <c r="G443"/>
  <c r="G442" s="1"/>
  <c r="G441" s="1"/>
  <c r="G439"/>
  <c r="G438" s="1"/>
  <c r="G437" s="1"/>
  <c r="G436"/>
  <c r="G433"/>
  <c r="G430"/>
  <c r="G429" s="1"/>
  <c r="G427"/>
  <c r="G426"/>
  <c r="G425" s="1"/>
  <c r="G419"/>
  <c r="G418" s="1"/>
  <c r="G417"/>
  <c r="G416" s="1"/>
  <c r="G414"/>
  <c r="G413" s="1"/>
  <c r="G412" s="1"/>
  <c r="G408"/>
  <c r="G407" s="1"/>
  <c r="G406" s="1"/>
  <c r="G405" s="1"/>
  <c r="G404"/>
  <c r="G403" s="1"/>
  <c r="G402"/>
  <c r="G400"/>
  <c r="G399" s="1"/>
  <c r="G397"/>
  <c r="G396" s="1"/>
  <c r="G395"/>
  <c r="G389"/>
  <c r="G388" s="1"/>
  <c r="G387" s="1"/>
  <c r="G386"/>
  <c r="G385" s="1"/>
  <c r="G380"/>
  <c r="G379" s="1"/>
  <c r="G378"/>
  <c r="G374"/>
  <c r="G373" s="1"/>
  <c r="G371"/>
  <c r="G368"/>
  <c r="G367" s="1"/>
  <c r="G366"/>
  <c r="G365" s="1"/>
  <c r="G364" s="1"/>
  <c r="G362"/>
  <c r="G360"/>
  <c r="G359" s="1"/>
  <c r="G357"/>
  <c r="G356" s="1"/>
  <c r="G355"/>
  <c r="G354" s="1"/>
  <c r="G352"/>
  <c r="G351" s="1"/>
  <c r="G350"/>
  <c r="G349" s="1"/>
  <c r="G347"/>
  <c r="G346" s="1"/>
  <c r="G345"/>
  <c r="G344" s="1"/>
  <c r="G341"/>
  <c r="G340" s="1"/>
  <c r="G339" s="1"/>
  <c r="G338"/>
  <c r="G337" s="1"/>
  <c r="G334"/>
  <c r="G333" s="1"/>
  <c r="G332"/>
  <c r="G331" s="1"/>
  <c r="G327"/>
  <c r="G326" s="1"/>
  <c r="G325"/>
  <c r="G324" s="1"/>
  <c r="G321"/>
  <c r="G320"/>
  <c r="G319" s="1"/>
  <c r="G318"/>
  <c r="G317"/>
  <c r="G315"/>
  <c r="G314" s="1"/>
  <c r="G313"/>
  <c r="G312" s="1"/>
  <c r="G311"/>
  <c r="G310" s="1"/>
  <c r="G304"/>
  <c r="G303" s="1"/>
  <c r="G301"/>
  <c r="G299"/>
  <c r="G298" s="1"/>
  <c r="G297" s="1"/>
  <c r="G296"/>
  <c r="G295" s="1"/>
  <c r="G294" s="1"/>
  <c r="G289"/>
  <c r="G288" s="1"/>
  <c r="G287" s="1"/>
  <c r="G286" s="1"/>
  <c r="G285"/>
  <c r="G284" s="1"/>
  <c r="G283" s="1"/>
  <c r="G282" s="1"/>
  <c r="G279"/>
  <c r="G278" s="1"/>
  <c r="G271"/>
  <c r="G270" s="1"/>
  <c r="G268"/>
  <c r="G267" s="1"/>
  <c r="G266"/>
  <c r="G265" s="1"/>
  <c r="G263"/>
  <c r="G260"/>
  <c r="G259" s="1"/>
  <c r="G258" s="1"/>
  <c r="G252"/>
  <c r="G250"/>
  <c r="G248"/>
  <c r="G247" s="1"/>
  <c r="G246" s="1"/>
  <c r="G243"/>
  <c r="G242" s="1"/>
  <c r="G241" s="1"/>
  <c r="G238"/>
  <c r="G237" s="1"/>
  <c r="G236" s="1"/>
  <c r="G235" s="1"/>
  <c r="G234"/>
  <c r="G233" s="1"/>
  <c r="G232" s="1"/>
  <c r="G231" s="1"/>
  <c r="G229"/>
  <c r="G228" s="1"/>
  <c r="G227" s="1"/>
  <c r="G226"/>
  <c r="G223"/>
  <c r="G222" s="1"/>
  <c r="G221" s="1"/>
  <c r="G220"/>
  <c r="G219" s="1"/>
  <c r="G218" s="1"/>
  <c r="G215"/>
  <c r="G214" s="1"/>
  <c r="G213" s="1"/>
  <c r="G212" s="1"/>
  <c r="G211" s="1"/>
  <c r="G210"/>
  <c r="G209" s="1"/>
  <c r="G208"/>
  <c r="G205"/>
  <c r="G204" s="1"/>
  <c r="G203"/>
  <c r="G202" s="1"/>
  <c r="G201"/>
  <c r="G200" s="1"/>
  <c r="G194"/>
  <c r="G193" s="1"/>
  <c r="G192"/>
  <c r="G189"/>
  <c r="G188" s="1"/>
  <c r="G178"/>
  <c r="G176"/>
  <c r="G175"/>
  <c r="G174"/>
  <c r="G172"/>
  <c r="G171" s="1"/>
  <c r="G169"/>
  <c r="G167"/>
  <c r="G166" s="1"/>
  <c r="G165"/>
  <c r="G164" s="1"/>
  <c r="G163"/>
  <c r="G162" s="1"/>
  <c r="G160"/>
  <c r="G159" s="1"/>
  <c r="G158" s="1"/>
  <c r="G156"/>
  <c r="G154"/>
  <c r="G153" s="1"/>
  <c r="G150"/>
  <c r="G149" s="1"/>
  <c r="G148"/>
  <c r="G144"/>
  <c r="G143" s="1"/>
  <c r="G142" s="1"/>
  <c r="G141" s="1"/>
  <c r="G140"/>
  <c r="G139" s="1"/>
  <c r="G138" s="1"/>
  <c r="G137" s="1"/>
  <c r="G136"/>
  <c r="G131"/>
  <c r="G127"/>
  <c r="G126" s="1"/>
  <c r="G125" s="1"/>
  <c r="G124"/>
  <c r="G123" s="1"/>
  <c r="G122" s="1"/>
  <c r="G121" s="1"/>
  <c r="G119"/>
  <c r="G118" s="1"/>
  <c r="G117"/>
  <c r="G116" s="1"/>
  <c r="G115"/>
  <c r="G114" s="1"/>
  <c r="G111"/>
  <c r="G110" s="1"/>
  <c r="G107" s="1"/>
  <c r="G106" s="1"/>
  <c r="G109"/>
  <c r="G108" s="1"/>
  <c r="G105"/>
  <c r="G104" s="1"/>
  <c r="G103" s="1"/>
  <c r="G102"/>
  <c r="G101" s="1"/>
  <c r="G100" s="1"/>
  <c r="G99" s="1"/>
  <c r="G96"/>
  <c r="G91"/>
  <c r="G90" s="1"/>
  <c r="G89" s="1"/>
  <c r="G88"/>
  <c r="G87" s="1"/>
  <c r="G86" s="1"/>
  <c r="G84"/>
  <c r="G82"/>
  <c r="G81" s="1"/>
  <c r="G79"/>
  <c r="G78" s="1"/>
  <c r="G73"/>
  <c r="G71"/>
  <c r="G69"/>
  <c r="G68" s="1"/>
  <c r="G66"/>
  <c r="G65" s="1"/>
  <c r="G64"/>
  <c r="G63" s="1"/>
  <c r="G61"/>
  <c r="G60" s="1"/>
  <c r="G58"/>
  <c r="G57" s="1"/>
  <c r="G56"/>
  <c r="G55" s="1"/>
  <c r="G53"/>
  <c r="G51"/>
  <c r="G48"/>
  <c r="G47" s="1"/>
  <c r="G46"/>
  <c r="G45" s="1"/>
  <c r="G43"/>
  <c r="G42" s="1"/>
  <c r="G41"/>
  <c r="G40"/>
  <c r="G39"/>
  <c r="G38" s="1"/>
  <c r="G36"/>
  <c r="G35" s="1"/>
  <c r="G34" s="1"/>
  <c r="G31"/>
  <c r="G30" s="1"/>
  <c r="G29"/>
  <c r="G26"/>
  <c r="G25" s="1"/>
  <c r="G21"/>
  <c r="G19" s="1"/>
  <c r="G18" s="1"/>
  <c r="G17" s="1"/>
  <c r="G67" i="101" l="1"/>
  <c r="G66" s="1"/>
  <c r="M22" i="66"/>
  <c r="M17"/>
  <c r="F19" i="62"/>
  <c r="G330" i="85"/>
  <c r="G22" i="101"/>
  <c r="G21" s="1"/>
  <c r="G96"/>
  <c r="M29" i="66"/>
  <c r="F37" i="62"/>
  <c r="G181" i="85"/>
  <c r="G91" i="101"/>
  <c r="G55"/>
  <c r="G249" i="85"/>
  <c r="G245" s="1"/>
  <c r="G264"/>
  <c r="G316"/>
  <c r="G309" s="1"/>
  <c r="G130"/>
  <c r="G72"/>
  <c r="G348"/>
  <c r="G300"/>
  <c r="G370"/>
  <c r="G369" s="1"/>
  <c r="G336"/>
  <c r="G502"/>
  <c r="G59"/>
  <c r="G187"/>
  <c r="G262"/>
  <c r="G363"/>
  <c r="G384"/>
  <c r="G401"/>
  <c r="G398" s="1"/>
  <c r="G155"/>
  <c r="G152" s="1"/>
  <c r="G70"/>
  <c r="G277"/>
  <c r="G497"/>
  <c r="G50"/>
  <c r="G28"/>
  <c r="G27" s="1"/>
  <c r="G83"/>
  <c r="G147"/>
  <c r="G146" s="1"/>
  <c r="G207"/>
  <c r="G343"/>
  <c r="G361"/>
  <c r="G358" s="1"/>
  <c r="G435"/>
  <c r="G432" s="1"/>
  <c r="G474"/>
  <c r="G37"/>
  <c r="G161"/>
  <c r="G191"/>
  <c r="G377"/>
  <c r="G451"/>
  <c r="G95"/>
  <c r="G52"/>
  <c r="G98"/>
  <c r="G173"/>
  <c r="G225"/>
  <c r="G269"/>
  <c r="G394"/>
  <c r="G424"/>
  <c r="G445"/>
  <c r="G135"/>
  <c r="G483"/>
  <c r="G520"/>
  <c r="G537"/>
  <c r="G536"/>
  <c r="G293"/>
  <c r="G77"/>
  <c r="G529"/>
  <c r="G530"/>
  <c r="G62"/>
  <c r="G199"/>
  <c r="G281"/>
  <c r="G353"/>
  <c r="G113"/>
  <c r="G85"/>
  <c r="G230"/>
  <c r="G44"/>
  <c r="G415"/>
  <c r="G411" s="1"/>
  <c r="G54"/>
  <c r="G513"/>
  <c r="G20"/>
  <c r="G276"/>
  <c r="G24"/>
  <c r="G14" i="101" l="1"/>
  <c r="M16" i="66"/>
  <c r="G180" i="85"/>
  <c r="G342"/>
  <c r="G129"/>
  <c r="G410"/>
  <c r="G535"/>
  <c r="G134"/>
  <c r="G450"/>
  <c r="G473"/>
  <c r="G494"/>
  <c r="G292"/>
  <c r="G482"/>
  <c r="G94"/>
  <c r="G383"/>
  <c r="G151"/>
  <c r="G80"/>
  <c r="G49"/>
  <c r="G145"/>
  <c r="G67"/>
  <c r="G280"/>
  <c r="G528"/>
  <c r="G444"/>
  <c r="G190"/>
  <c r="G275"/>
  <c r="G335"/>
  <c r="G206"/>
  <c r="G198" s="1"/>
  <c r="G512"/>
  <c r="G112"/>
  <c r="G224"/>
  <c r="G261"/>
  <c r="G501"/>
  <c r="G393"/>
  <c r="G168"/>
  <c r="G376"/>
  <c r="G431"/>
  <c r="G23"/>
  <c r="G157" l="1"/>
  <c r="G133" i="101"/>
  <c r="G120" i="85"/>
  <c r="G197"/>
  <c r="G472"/>
  <c r="G409"/>
  <c r="G392"/>
  <c r="G217"/>
  <c r="G440"/>
  <c r="G382"/>
  <c r="G76"/>
  <c r="G490"/>
  <c r="G534"/>
  <c r="G375"/>
  <c r="G186"/>
  <c r="G291"/>
  <c r="G257"/>
  <c r="G133"/>
  <c r="G22"/>
  <c r="G423"/>
  <c r="G500"/>
  <c r="G511"/>
  <c r="G274"/>
  <c r="G481"/>
  <c r="G33"/>
  <c r="G527"/>
  <c r="G93"/>
  <c r="I225" i="84"/>
  <c r="I224" s="1"/>
  <c r="I142"/>
  <c r="I141" s="1"/>
  <c r="I601"/>
  <c r="I599"/>
  <c r="I596"/>
  <c r="I594"/>
  <c r="I592"/>
  <c r="I587"/>
  <c r="I585"/>
  <c r="I579"/>
  <c r="I577"/>
  <c r="I574"/>
  <c r="I572"/>
  <c r="I570"/>
  <c r="I565"/>
  <c r="I564" s="1"/>
  <c r="I562"/>
  <c r="I561" s="1"/>
  <c r="I556"/>
  <c r="I555" s="1"/>
  <c r="I552"/>
  <c r="I551" s="1"/>
  <c r="I549"/>
  <c r="I548" s="1"/>
  <c r="I545"/>
  <c r="I544" s="1"/>
  <c r="I542"/>
  <c r="I541" s="1"/>
  <c r="I538"/>
  <c r="I537" s="1"/>
  <c r="I535"/>
  <c r="I534" s="1"/>
  <c r="I532"/>
  <c r="I531" s="1"/>
  <c r="I528"/>
  <c r="I527" s="1"/>
  <c r="I525"/>
  <c r="I524" s="1"/>
  <c r="I523" s="1"/>
  <c r="I521"/>
  <c r="I520" s="1"/>
  <c r="I514"/>
  <c r="I513" s="1"/>
  <c r="I510"/>
  <c r="I508"/>
  <c r="I506"/>
  <c r="I503"/>
  <c r="I501"/>
  <c r="I496"/>
  <c r="I495" s="1"/>
  <c r="I494" s="1"/>
  <c r="I492"/>
  <c r="I491" s="1"/>
  <c r="I490" s="1"/>
  <c r="I489" s="1"/>
  <c r="I485"/>
  <c r="I483"/>
  <c r="I482" s="1"/>
  <c r="I479"/>
  <c r="I478" s="1"/>
  <c r="I477" s="1"/>
  <c r="I476" s="1"/>
  <c r="I472"/>
  <c r="I471" s="1"/>
  <c r="I470" s="1"/>
  <c r="I469" s="1"/>
  <c r="I468" s="1"/>
  <c r="I466"/>
  <c r="I465" s="1"/>
  <c r="I463"/>
  <c r="I461"/>
  <c r="I458"/>
  <c r="I457" s="1"/>
  <c r="I452"/>
  <c r="I450"/>
  <c r="I446"/>
  <c r="I444"/>
  <c r="I440"/>
  <c r="I438"/>
  <c r="I434"/>
  <c r="I432"/>
  <c r="I429"/>
  <c r="I427"/>
  <c r="I424"/>
  <c r="I422"/>
  <c r="I419"/>
  <c r="I417"/>
  <c r="I413"/>
  <c r="I412" s="1"/>
  <c r="I410"/>
  <c r="I408"/>
  <c r="I406"/>
  <c r="I403"/>
  <c r="I401"/>
  <c r="I398"/>
  <c r="I396"/>
  <c r="I393"/>
  <c r="I391"/>
  <c r="I389"/>
  <c r="I387"/>
  <c r="I381"/>
  <c r="I379"/>
  <c r="I375"/>
  <c r="I374" s="1"/>
  <c r="I372"/>
  <c r="I371" s="1"/>
  <c r="I365"/>
  <c r="I364" s="1"/>
  <c r="I358"/>
  <c r="I357" s="1"/>
  <c r="I356" s="1"/>
  <c r="I354"/>
  <c r="I353" s="1"/>
  <c r="I352" s="1"/>
  <c r="I351" s="1"/>
  <c r="I348"/>
  <c r="I347" s="1"/>
  <c r="I346" s="1"/>
  <c r="I345" s="1"/>
  <c r="I344" s="1"/>
  <c r="I342"/>
  <c r="I340"/>
  <c r="I333"/>
  <c r="I332" s="1"/>
  <c r="I328"/>
  <c r="I327" s="1"/>
  <c r="I326" s="1"/>
  <c r="I325" s="1"/>
  <c r="I323"/>
  <c r="I321"/>
  <c r="I318"/>
  <c r="I313"/>
  <c r="I312" s="1"/>
  <c r="I311" s="1"/>
  <c r="I308"/>
  <c r="I307" s="1"/>
  <c r="I303"/>
  <c r="I302" s="1"/>
  <c r="I301" s="1"/>
  <c r="I300" s="1"/>
  <c r="I298"/>
  <c r="I297" s="1"/>
  <c r="I295"/>
  <c r="I293"/>
  <c r="I286"/>
  <c r="I285" s="1"/>
  <c r="I284" s="1"/>
  <c r="I282"/>
  <c r="I280"/>
  <c r="I276"/>
  <c r="I274"/>
  <c r="I267"/>
  <c r="I266" s="1"/>
  <c r="I264"/>
  <c r="I263" s="1"/>
  <c r="I257"/>
  <c r="I256" s="1"/>
  <c r="I255" s="1"/>
  <c r="I253"/>
  <c r="I252" s="1"/>
  <c r="I251" s="1"/>
  <c r="I247"/>
  <c r="I246" s="1"/>
  <c r="I245" s="1"/>
  <c r="I244" s="1"/>
  <c r="I243" s="1"/>
  <c r="I242" s="1"/>
  <c r="I240"/>
  <c r="I239" s="1"/>
  <c r="I237"/>
  <c r="I235"/>
  <c r="I232"/>
  <c r="I231" s="1"/>
  <c r="I229"/>
  <c r="I228" s="1"/>
  <c r="I222"/>
  <c r="I220"/>
  <c r="I217"/>
  <c r="I216" s="1"/>
  <c r="I213"/>
  <c r="I212" s="1"/>
  <c r="I211" s="1"/>
  <c r="I207"/>
  <c r="I205"/>
  <c r="I201"/>
  <c r="I200" s="1"/>
  <c r="I199" s="1"/>
  <c r="I196"/>
  <c r="I195" s="1"/>
  <c r="I193"/>
  <c r="I192" s="1"/>
  <c r="I190"/>
  <c r="I189" s="1"/>
  <c r="I187"/>
  <c r="I186" s="1"/>
  <c r="I182"/>
  <c r="I181" s="1"/>
  <c r="I180" s="1"/>
  <c r="I179" s="1"/>
  <c r="I176"/>
  <c r="I175" s="1"/>
  <c r="I173"/>
  <c r="I170"/>
  <c r="I163"/>
  <c r="I161"/>
  <c r="I157"/>
  <c r="I155"/>
  <c r="I151"/>
  <c r="I150" s="1"/>
  <c r="I149" s="1"/>
  <c r="I147"/>
  <c r="I146" s="1"/>
  <c r="I145" s="1"/>
  <c r="I144" s="1"/>
  <c r="I139"/>
  <c r="I137"/>
  <c r="I135"/>
  <c r="I132"/>
  <c r="I130"/>
  <c r="I125"/>
  <c r="I123"/>
  <c r="I120"/>
  <c r="I119" s="1"/>
  <c r="I116"/>
  <c r="I115" s="1"/>
  <c r="I114" s="1"/>
  <c r="I112"/>
  <c r="I111" s="1"/>
  <c r="I110" s="1"/>
  <c r="I108"/>
  <c r="I103"/>
  <c r="I101"/>
  <c r="I99"/>
  <c r="I96"/>
  <c r="I94"/>
  <c r="I90"/>
  <c r="I89" s="1"/>
  <c r="I87"/>
  <c r="I86" s="1"/>
  <c r="I85" s="1"/>
  <c r="I81"/>
  <c r="I80"/>
  <c r="I78"/>
  <c r="I77" s="1"/>
  <c r="I73"/>
  <c r="I71"/>
  <c r="I68"/>
  <c r="I67" s="1"/>
  <c r="I65"/>
  <c r="I64" s="1"/>
  <c r="I62"/>
  <c r="I60"/>
  <c r="I57"/>
  <c r="I55"/>
  <c r="I52"/>
  <c r="I50"/>
  <c r="I47"/>
  <c r="I45"/>
  <c r="I43"/>
  <c r="I40"/>
  <c r="I39" s="1"/>
  <c r="I35"/>
  <c r="I33"/>
  <c r="I31"/>
  <c r="I28"/>
  <c r="I27" s="1"/>
  <c r="I23"/>
  <c r="I22" s="1"/>
  <c r="I21" s="1"/>
  <c r="I20" s="1"/>
  <c r="I431" l="1"/>
  <c r="I405"/>
  <c r="I400" s="1"/>
  <c r="G329" i="85"/>
  <c r="G328" s="1"/>
  <c r="G323" s="1"/>
  <c r="G308" s="1"/>
  <c r="G307" s="1"/>
  <c r="G306" s="1"/>
  <c r="I500" i="84"/>
  <c r="I54"/>
  <c r="G32" i="85"/>
  <c r="G499"/>
  <c r="G92"/>
  <c r="G391"/>
  <c r="G97"/>
  <c r="G510"/>
  <c r="G185"/>
  <c r="G75"/>
  <c r="G216"/>
  <c r="G196" s="1"/>
  <c r="G471"/>
  <c r="G273"/>
  <c r="G489"/>
  <c r="G480"/>
  <c r="G381"/>
  <c r="G422"/>
  <c r="G240"/>
  <c r="I481" i="84"/>
  <c r="I475" s="1"/>
  <c r="I443"/>
  <c r="I442" s="1"/>
  <c r="I598"/>
  <c r="I219"/>
  <c r="I215" s="1"/>
  <c r="I505"/>
  <c r="I499" s="1"/>
  <c r="I591"/>
  <c r="I49"/>
  <c r="I70"/>
  <c r="I569"/>
  <c r="I320"/>
  <c r="I316" s="1"/>
  <c r="I315" s="1"/>
  <c r="I407"/>
  <c r="I350"/>
  <c r="I378"/>
  <c r="I377" s="1"/>
  <c r="I540"/>
  <c r="I560"/>
  <c r="I559" s="1"/>
  <c r="I558" s="1"/>
  <c r="I234"/>
  <c r="I227" s="1"/>
  <c r="I547"/>
  <c r="I306"/>
  <c r="I331"/>
  <c r="I370"/>
  <c r="I42"/>
  <c r="I59"/>
  <c r="I107"/>
  <c r="I154"/>
  <c r="I122"/>
  <c r="I172"/>
  <c r="I279"/>
  <c r="I584"/>
  <c r="I30"/>
  <c r="I26" s="1"/>
  <c r="I98"/>
  <c r="I169"/>
  <c r="I273"/>
  <c r="I421"/>
  <c r="I512"/>
  <c r="I93"/>
  <c r="I160"/>
  <c r="I317"/>
  <c r="I339"/>
  <c r="I416"/>
  <c r="I437"/>
  <c r="I460"/>
  <c r="I456" s="1"/>
  <c r="I576"/>
  <c r="I134"/>
  <c r="I185"/>
  <c r="I292"/>
  <c r="I291" s="1"/>
  <c r="I530"/>
  <c r="I204"/>
  <c r="I386"/>
  <c r="I426"/>
  <c r="I449"/>
  <c r="I84"/>
  <c r="I250"/>
  <c r="I363"/>
  <c r="I362"/>
  <c r="I519"/>
  <c r="I75"/>
  <c r="I76"/>
  <c r="I488"/>
  <c r="I262"/>
  <c r="I590" l="1"/>
  <c r="I589" s="1"/>
  <c r="G421" i="85"/>
  <c r="G470"/>
  <c r="G272"/>
  <c r="G239" s="1"/>
  <c r="G16"/>
  <c r="G488"/>
  <c r="G479" s="1"/>
  <c r="G290"/>
  <c r="G184"/>
  <c r="I118" i="84"/>
  <c r="I498"/>
  <c r="I487" s="1"/>
  <c r="I415"/>
  <c r="I168"/>
  <c r="I167" s="1"/>
  <c r="I455"/>
  <c r="I361"/>
  <c r="I92"/>
  <c r="I583"/>
  <c r="I106"/>
  <c r="I330"/>
  <c r="I25"/>
  <c r="I159"/>
  <c r="I153"/>
  <c r="I369"/>
  <c r="I448"/>
  <c r="I305"/>
  <c r="I568"/>
  <c r="I290"/>
  <c r="I184"/>
  <c r="I338"/>
  <c r="I38"/>
  <c r="I210"/>
  <c r="I518"/>
  <c r="I249"/>
  <c r="I278"/>
  <c r="I261"/>
  <c r="I203"/>
  <c r="I436"/>
  <c r="I385"/>
  <c r="G420" i="85" l="1"/>
  <c r="G183"/>
  <c r="I198" i="84"/>
  <c r="I454"/>
  <c r="I272"/>
  <c r="I209"/>
  <c r="I582"/>
  <c r="I337"/>
  <c r="I567"/>
  <c r="I105"/>
  <c r="I384"/>
  <c r="I260"/>
  <c r="I289"/>
  <c r="I517"/>
  <c r="I37"/>
  <c r="I166"/>
  <c r="I368"/>
  <c r="I581" l="1"/>
  <c r="G544" i="85"/>
  <c r="I336" i="84"/>
  <c r="I165"/>
  <c r="I288"/>
  <c r="I83"/>
  <c r="I271"/>
  <c r="I178"/>
  <c r="I383"/>
  <c r="I516"/>
  <c r="I259"/>
  <c r="I360" l="1"/>
  <c r="I335"/>
  <c r="I270"/>
  <c r="I367"/>
  <c r="I474"/>
  <c r="I310" l="1"/>
  <c r="I269"/>
  <c r="I19" l="1"/>
  <c r="I607" l="1"/>
  <c r="E16" i="101" l="1"/>
  <c r="E15" s="1"/>
  <c r="F16"/>
  <c r="F15" s="1"/>
  <c r="E23"/>
  <c r="F23"/>
  <c r="E25"/>
  <c r="F25"/>
  <c r="E27"/>
  <c r="F27"/>
  <c r="E29"/>
  <c r="F29"/>
  <c r="E33"/>
  <c r="F33"/>
  <c r="E35"/>
  <c r="F35"/>
  <c r="E37"/>
  <c r="F37"/>
  <c r="E39"/>
  <c r="F39"/>
  <c r="E40"/>
  <c r="F40"/>
  <c r="E44"/>
  <c r="F44"/>
  <c r="E46"/>
  <c r="F46"/>
  <c r="E48"/>
  <c r="F48"/>
  <c r="E53"/>
  <c r="E51" s="1"/>
  <c r="F53"/>
  <c r="F51" s="1"/>
  <c r="E57"/>
  <c r="E56" s="1"/>
  <c r="F57"/>
  <c r="F56" s="1"/>
  <c r="E60"/>
  <c r="E59" s="1"/>
  <c r="F60"/>
  <c r="F59" s="1"/>
  <c r="E64"/>
  <c r="E63" s="1"/>
  <c r="E62" s="1"/>
  <c r="F64"/>
  <c r="F63" s="1"/>
  <c r="F62" s="1"/>
  <c r="E68"/>
  <c r="F68"/>
  <c r="E70"/>
  <c r="F70"/>
  <c r="E72"/>
  <c r="F72"/>
  <c r="E74"/>
  <c r="F74"/>
  <c r="E76"/>
  <c r="F76"/>
  <c r="E78"/>
  <c r="F78"/>
  <c r="E80"/>
  <c r="F80"/>
  <c r="E82"/>
  <c r="F82"/>
  <c r="E84"/>
  <c r="F84"/>
  <c r="E87"/>
  <c r="F87"/>
  <c r="E92"/>
  <c r="F92"/>
  <c r="E93"/>
  <c r="F93"/>
  <c r="E97"/>
  <c r="F97"/>
  <c r="E100"/>
  <c r="F100"/>
  <c r="E102"/>
  <c r="F102"/>
  <c r="F108"/>
  <c r="F114"/>
  <c r="E115"/>
  <c r="E114" s="1"/>
  <c r="E117"/>
  <c r="E116" s="1"/>
  <c r="F117"/>
  <c r="F116" s="1"/>
  <c r="E120"/>
  <c r="F120"/>
  <c r="E122"/>
  <c r="F122"/>
  <c r="E124"/>
  <c r="F124"/>
  <c r="E540" i="85"/>
  <c r="F540" s="1"/>
  <c r="E536"/>
  <c r="E535" s="1"/>
  <c r="E533"/>
  <c r="F533" s="1"/>
  <c r="E529"/>
  <c r="F529" s="1"/>
  <c r="E519"/>
  <c r="E518" s="1"/>
  <c r="F518" s="1"/>
  <c r="E517"/>
  <c r="E516" s="1"/>
  <c r="F516" s="1"/>
  <c r="E515"/>
  <c r="E514" s="1"/>
  <c r="E509"/>
  <c r="E508" s="1"/>
  <c r="F504"/>
  <c r="F503"/>
  <c r="F502"/>
  <c r="F501"/>
  <c r="F500"/>
  <c r="F499"/>
  <c r="E498"/>
  <c r="F498" s="1"/>
  <c r="E496"/>
  <c r="E495" s="1"/>
  <c r="E493"/>
  <c r="E492" s="1"/>
  <c r="E487"/>
  <c r="F487" s="1"/>
  <c r="E485"/>
  <c r="F485" s="1"/>
  <c r="E478"/>
  <c r="E477" s="1"/>
  <c r="E475"/>
  <c r="E474" s="1"/>
  <c r="E466"/>
  <c r="F466" s="1"/>
  <c r="E462"/>
  <c r="E461" s="1"/>
  <c r="E455"/>
  <c r="E454" s="1"/>
  <c r="F446"/>
  <c r="F445"/>
  <c r="F444"/>
  <c r="E443"/>
  <c r="E442" s="1"/>
  <c r="F439"/>
  <c r="F438"/>
  <c r="F437"/>
  <c r="E434"/>
  <c r="E433" s="1"/>
  <c r="E430"/>
  <c r="F430" s="1"/>
  <c r="E419"/>
  <c r="F419" s="1"/>
  <c r="E417"/>
  <c r="E416" s="1"/>
  <c r="E414"/>
  <c r="F414" s="1"/>
  <c r="E408"/>
  <c r="F408" s="1"/>
  <c r="E404"/>
  <c r="F404" s="1"/>
  <c r="E402"/>
  <c r="E401" s="1"/>
  <c r="E400"/>
  <c r="F400" s="1"/>
  <c r="E397"/>
  <c r="E396" s="1"/>
  <c r="F396" s="1"/>
  <c r="E395"/>
  <c r="E394" s="1"/>
  <c r="E390"/>
  <c r="E389" s="1"/>
  <c r="E386"/>
  <c r="E385" s="1"/>
  <c r="E380"/>
  <c r="E379" s="1"/>
  <c r="F379" s="1"/>
  <c r="E378"/>
  <c r="E377" s="1"/>
  <c r="E374"/>
  <c r="F374" s="1"/>
  <c r="E362"/>
  <c r="E361" s="1"/>
  <c r="E360"/>
  <c r="E359" s="1"/>
  <c r="F359" s="1"/>
  <c r="E357"/>
  <c r="E356" s="1"/>
  <c r="F356" s="1"/>
  <c r="E355"/>
  <c r="F355" s="1"/>
  <c r="E352"/>
  <c r="E351" s="1"/>
  <c r="F351" s="1"/>
  <c r="E350"/>
  <c r="F350" s="1"/>
  <c r="E347"/>
  <c r="E346" s="1"/>
  <c r="F338"/>
  <c r="F337"/>
  <c r="F336"/>
  <c r="E334"/>
  <c r="F334" s="1"/>
  <c r="E332"/>
  <c r="E331" s="1"/>
  <c r="E329"/>
  <c r="E328" s="1"/>
  <c r="E327"/>
  <c r="F327" s="1"/>
  <c r="E325"/>
  <c r="F325" s="1"/>
  <c r="E320"/>
  <c r="E319" s="1"/>
  <c r="E318"/>
  <c r="F318" s="1"/>
  <c r="E317"/>
  <c r="F317" s="1"/>
  <c r="E313"/>
  <c r="F313" s="1"/>
  <c r="E311"/>
  <c r="F311" s="1"/>
  <c r="F305"/>
  <c r="E304"/>
  <c r="E303" s="1"/>
  <c r="E302"/>
  <c r="F302" s="1"/>
  <c r="E299"/>
  <c r="F299" s="1"/>
  <c r="E296"/>
  <c r="E295" s="1"/>
  <c r="E289"/>
  <c r="F289" s="1"/>
  <c r="E285"/>
  <c r="E284" s="1"/>
  <c r="E279"/>
  <c r="E278" s="1"/>
  <c r="E253"/>
  <c r="F253" s="1"/>
  <c r="E251"/>
  <c r="E250" s="1"/>
  <c r="E244"/>
  <c r="F244" s="1"/>
  <c r="E238"/>
  <c r="E237" s="1"/>
  <c r="E234"/>
  <c r="F234" s="1"/>
  <c r="E233"/>
  <c r="E232" s="1"/>
  <c r="E229"/>
  <c r="E228" s="1"/>
  <c r="E226"/>
  <c r="F226" s="1"/>
  <c r="E220"/>
  <c r="F220" s="1"/>
  <c r="E215"/>
  <c r="F215" s="1"/>
  <c r="E210"/>
  <c r="F210" s="1"/>
  <c r="E208"/>
  <c r="E207" s="1"/>
  <c r="E205"/>
  <c r="E204" s="1"/>
  <c r="F204" s="1"/>
  <c r="E203"/>
  <c r="F203" s="1"/>
  <c r="E201"/>
  <c r="E200" s="1"/>
  <c r="E195"/>
  <c r="F195" s="1"/>
  <c r="E175"/>
  <c r="F175" s="1"/>
  <c r="E174"/>
  <c r="F174" s="1"/>
  <c r="E172"/>
  <c r="F172" s="1"/>
  <c r="E167"/>
  <c r="E166" s="1"/>
  <c r="F166" s="1"/>
  <c r="E165"/>
  <c r="E164" s="1"/>
  <c r="F164" s="1"/>
  <c r="E163"/>
  <c r="E162" s="1"/>
  <c r="E156"/>
  <c r="E155" s="1"/>
  <c r="E148"/>
  <c r="E147" s="1"/>
  <c r="E144"/>
  <c r="F144" s="1"/>
  <c r="E136"/>
  <c r="F136" s="1"/>
  <c r="E133"/>
  <c r="F133" s="1"/>
  <c r="E132"/>
  <c r="F132" s="1"/>
  <c r="E128"/>
  <c r="F128" s="1"/>
  <c r="E124"/>
  <c r="E123" s="1"/>
  <c r="E105"/>
  <c r="F105" s="1"/>
  <c r="E102"/>
  <c r="F102" s="1"/>
  <c r="E96"/>
  <c r="E95" s="1"/>
  <c r="E91"/>
  <c r="E90" s="1"/>
  <c r="E88"/>
  <c r="E87" s="1"/>
  <c r="E84"/>
  <c r="F84" s="1"/>
  <c r="E83"/>
  <c r="F83" s="1"/>
  <c r="E82"/>
  <c r="F82" s="1"/>
  <c r="E81"/>
  <c r="F81" s="1"/>
  <c r="E80"/>
  <c r="F80" s="1"/>
  <c r="E79"/>
  <c r="E78" s="1"/>
  <c r="E76"/>
  <c r="F76" s="1"/>
  <c r="F74"/>
  <c r="F73"/>
  <c r="F72"/>
  <c r="E71"/>
  <c r="F71" s="1"/>
  <c r="E70"/>
  <c r="F70" s="1"/>
  <c r="E69"/>
  <c r="F69" s="1"/>
  <c r="E66"/>
  <c r="E65" s="1"/>
  <c r="E64"/>
  <c r="F64" s="1"/>
  <c r="E63"/>
  <c r="F63" s="1"/>
  <c r="E61"/>
  <c r="F61" s="1"/>
  <c r="E60"/>
  <c r="F60" s="1"/>
  <c r="E59"/>
  <c r="F59" s="1"/>
  <c r="E58"/>
  <c r="F58" s="1"/>
  <c r="E56"/>
  <c r="F56" s="1"/>
  <c r="E55"/>
  <c r="F55" s="1"/>
  <c r="E54"/>
  <c r="F54" s="1"/>
  <c r="E53"/>
  <c r="E52" s="1"/>
  <c r="F52" s="1"/>
  <c r="E51"/>
  <c r="F51" s="1"/>
  <c r="E50"/>
  <c r="F50" s="1"/>
  <c r="E49"/>
  <c r="F49" s="1"/>
  <c r="E48"/>
  <c r="F48" s="1"/>
  <c r="E47"/>
  <c r="F47" s="1"/>
  <c r="E46"/>
  <c r="F46" s="1"/>
  <c r="E45"/>
  <c r="F45" s="1"/>
  <c r="E44"/>
  <c r="F44" s="1"/>
  <c r="E43"/>
  <c r="F43" s="1"/>
  <c r="E42"/>
  <c r="F42" s="1"/>
  <c r="E41"/>
  <c r="F41" s="1"/>
  <c r="E40"/>
  <c r="F40" s="1"/>
  <c r="E39"/>
  <c r="F39" s="1"/>
  <c r="E38"/>
  <c r="F38" s="1"/>
  <c r="E37"/>
  <c r="F37" s="1"/>
  <c r="E36"/>
  <c r="F36" s="1"/>
  <c r="E31"/>
  <c r="F31" s="1"/>
  <c r="E30"/>
  <c r="F30" s="1"/>
  <c r="E29"/>
  <c r="F29" s="1"/>
  <c r="E28"/>
  <c r="F28" s="1"/>
  <c r="E27"/>
  <c r="F27" s="1"/>
  <c r="E26"/>
  <c r="E25" s="1"/>
  <c r="E21"/>
  <c r="F21" s="1"/>
  <c r="H602" i="84"/>
  <c r="G601"/>
  <c r="H601" s="1"/>
  <c r="H600"/>
  <c r="G599"/>
  <c r="H599" s="1"/>
  <c r="H597"/>
  <c r="G596"/>
  <c r="H596" s="1"/>
  <c r="H595"/>
  <c r="G594"/>
  <c r="H594" s="1"/>
  <c r="H593"/>
  <c r="G592"/>
  <c r="H592" s="1"/>
  <c r="H588"/>
  <c r="G587"/>
  <c r="G584" s="1"/>
  <c r="G583" s="1"/>
  <c r="H575"/>
  <c r="G574"/>
  <c r="H574" s="1"/>
  <c r="H573"/>
  <c r="G572"/>
  <c r="H572" s="1"/>
  <c r="H571"/>
  <c r="G570"/>
  <c r="H570" s="1"/>
  <c r="H566"/>
  <c r="G565"/>
  <c r="G564" s="1"/>
  <c r="H563"/>
  <c r="G562"/>
  <c r="G561" s="1"/>
  <c r="H561" s="1"/>
  <c r="H554"/>
  <c r="G553"/>
  <c r="H553" s="1"/>
  <c r="H550"/>
  <c r="G549"/>
  <c r="H549" s="1"/>
  <c r="H543"/>
  <c r="G542"/>
  <c r="H542" s="1"/>
  <c r="H536"/>
  <c r="G535"/>
  <c r="H535" s="1"/>
  <c r="H533"/>
  <c r="G532"/>
  <c r="G531" s="1"/>
  <c r="H529"/>
  <c r="H528"/>
  <c r="H527"/>
  <c r="H522"/>
  <c r="G521"/>
  <c r="G520" s="1"/>
  <c r="H515"/>
  <c r="G514"/>
  <c r="G513" s="1"/>
  <c r="H513" s="1"/>
  <c r="H511"/>
  <c r="G510"/>
  <c r="H510" s="1"/>
  <c r="H509"/>
  <c r="G508"/>
  <c r="H508" s="1"/>
  <c r="H507"/>
  <c r="G506"/>
  <c r="H506" s="1"/>
  <c r="H504"/>
  <c r="G503"/>
  <c r="H503" s="1"/>
  <c r="H502"/>
  <c r="G501"/>
  <c r="H501" s="1"/>
  <c r="H497"/>
  <c r="G496"/>
  <c r="G495" s="1"/>
  <c r="H493"/>
  <c r="G492"/>
  <c r="H492" s="1"/>
  <c r="H486"/>
  <c r="G485"/>
  <c r="H485" s="1"/>
  <c r="H484"/>
  <c r="G483"/>
  <c r="G482" s="1"/>
  <c r="H480"/>
  <c r="G479"/>
  <c r="G478" s="1"/>
  <c r="H464"/>
  <c r="G463"/>
  <c r="H462"/>
  <c r="G461"/>
  <c r="H461" s="1"/>
  <c r="H459"/>
  <c r="G458"/>
  <c r="G457" s="1"/>
  <c r="H453"/>
  <c r="G452"/>
  <c r="G449" s="1"/>
  <c r="H447"/>
  <c r="G446"/>
  <c r="H446" s="1"/>
  <c r="H445"/>
  <c r="G444"/>
  <c r="H444" s="1"/>
  <c r="H435"/>
  <c r="G434"/>
  <c r="H434" s="1"/>
  <c r="H433"/>
  <c r="G432"/>
  <c r="H432" s="1"/>
  <c r="H430"/>
  <c r="G429"/>
  <c r="H429" s="1"/>
  <c r="H428"/>
  <c r="G427"/>
  <c r="H425"/>
  <c r="G424"/>
  <c r="H424" s="1"/>
  <c r="H423"/>
  <c r="G422"/>
  <c r="H422" s="1"/>
  <c r="H420"/>
  <c r="G419"/>
  <c r="H419" s="1"/>
  <c r="H414"/>
  <c r="H413"/>
  <c r="H412"/>
  <c r="H411"/>
  <c r="G410"/>
  <c r="H410" s="1"/>
  <c r="H409"/>
  <c r="G408"/>
  <c r="H406"/>
  <c r="G405"/>
  <c r="H405" s="1"/>
  <c r="H404"/>
  <c r="G403"/>
  <c r="H403" s="1"/>
  <c r="H402"/>
  <c r="G401"/>
  <c r="H401" s="1"/>
  <c r="H397"/>
  <c r="G396"/>
  <c r="H396" s="1"/>
  <c r="H395"/>
  <c r="H394"/>
  <c r="G393"/>
  <c r="H393" s="1"/>
  <c r="H390"/>
  <c r="G389"/>
  <c r="H389" s="1"/>
  <c r="H388"/>
  <c r="G387"/>
  <c r="H387" s="1"/>
  <c r="H382"/>
  <c r="G381"/>
  <c r="H381" s="1"/>
  <c r="H380"/>
  <c r="G379"/>
  <c r="H379" s="1"/>
  <c r="H376"/>
  <c r="G375"/>
  <c r="H375" s="1"/>
  <c r="H373"/>
  <c r="G372"/>
  <c r="H372" s="1"/>
  <c r="H355"/>
  <c r="G354"/>
  <c r="G353" s="1"/>
  <c r="H353" s="1"/>
  <c r="G352"/>
  <c r="G351" s="1"/>
  <c r="H349"/>
  <c r="G348"/>
  <c r="G347" s="1"/>
  <c r="H347" s="1"/>
  <c r="G346"/>
  <c r="H346" s="1"/>
  <c r="H343"/>
  <c r="G342"/>
  <c r="H342" s="1"/>
  <c r="H341"/>
  <c r="G340"/>
  <c r="H340" s="1"/>
  <c r="H334"/>
  <c r="G333"/>
  <c r="H333" s="1"/>
  <c r="H329"/>
  <c r="G328"/>
  <c r="H328" s="1"/>
  <c r="H324"/>
  <c r="G323"/>
  <c r="H323" s="1"/>
  <c r="H322"/>
  <c r="G321"/>
  <c r="H321" s="1"/>
  <c r="H319"/>
  <c r="G318"/>
  <c r="H318" s="1"/>
  <c r="G316"/>
  <c r="G315" s="1"/>
  <c r="H315" s="1"/>
  <c r="H314"/>
  <c r="G313"/>
  <c r="H313" s="1"/>
  <c r="H309"/>
  <c r="G308"/>
  <c r="G307" s="1"/>
  <c r="H304"/>
  <c r="H303"/>
  <c r="H302"/>
  <c r="H301" s="1"/>
  <c r="H300"/>
  <c r="H299"/>
  <c r="G298"/>
  <c r="H298" s="1"/>
  <c r="H296"/>
  <c r="G295"/>
  <c r="H295" s="1"/>
  <c r="H294"/>
  <c r="G293"/>
  <c r="H293" s="1"/>
  <c r="H281"/>
  <c r="G280"/>
  <c r="H280" s="1"/>
  <c r="H258"/>
  <c r="G257"/>
  <c r="H257" s="1"/>
  <c r="H254"/>
  <c r="G253"/>
  <c r="H253" s="1"/>
  <c r="H248"/>
  <c r="G247"/>
  <c r="G246" s="1"/>
  <c r="H223"/>
  <c r="G222"/>
  <c r="H222" s="1"/>
  <c r="H221"/>
  <c r="G220"/>
  <c r="H220" s="1"/>
  <c r="H214"/>
  <c r="G213"/>
  <c r="G212" s="1"/>
  <c r="H206"/>
  <c r="G205"/>
  <c r="H205" s="1"/>
  <c r="H202"/>
  <c r="G201"/>
  <c r="H201" s="1"/>
  <c r="H197"/>
  <c r="G196"/>
  <c r="H196" s="1"/>
  <c r="H194"/>
  <c r="G193"/>
  <c r="G192" s="1"/>
  <c r="H188"/>
  <c r="G187"/>
  <c r="H187" s="1"/>
  <c r="H183"/>
  <c r="G182"/>
  <c r="H182" s="1"/>
  <c r="H177"/>
  <c r="G176"/>
  <c r="H176" s="1"/>
  <c r="H164"/>
  <c r="G163"/>
  <c r="H163" s="1"/>
  <c r="H156"/>
  <c r="G155"/>
  <c r="G154" s="1"/>
  <c r="H152"/>
  <c r="G151"/>
  <c r="G150" s="1"/>
  <c r="H148"/>
  <c r="G147"/>
  <c r="G146" s="1"/>
  <c r="H140"/>
  <c r="G139"/>
  <c r="H139" s="1"/>
  <c r="G138"/>
  <c r="H138" s="1"/>
  <c r="G136"/>
  <c r="G135" s="1"/>
  <c r="H129"/>
  <c r="H128"/>
  <c r="G127"/>
  <c r="H127" s="1"/>
  <c r="H126"/>
  <c r="G125"/>
  <c r="H125" s="1"/>
  <c r="H113"/>
  <c r="G112"/>
  <c r="H112" s="1"/>
  <c r="H109"/>
  <c r="G108"/>
  <c r="H108" s="1"/>
  <c r="H91"/>
  <c r="G90"/>
  <c r="G89" s="1"/>
  <c r="H88"/>
  <c r="G87"/>
  <c r="G86" s="1"/>
  <c r="H82"/>
  <c r="G81"/>
  <c r="H81" s="1"/>
  <c r="G80"/>
  <c r="H80" s="1"/>
  <c r="H79"/>
  <c r="G78"/>
  <c r="H78" s="1"/>
  <c r="H74"/>
  <c r="G73"/>
  <c r="H73" s="1"/>
  <c r="H72"/>
  <c r="G71"/>
  <c r="H71" s="1"/>
  <c r="H69"/>
  <c r="G68"/>
  <c r="G67" s="1"/>
  <c r="H66"/>
  <c r="G65"/>
  <c r="H65" s="1"/>
  <c r="H63"/>
  <c r="G62"/>
  <c r="H62" s="1"/>
  <c r="H61"/>
  <c r="G60"/>
  <c r="H60" s="1"/>
  <c r="H58"/>
  <c r="G57"/>
  <c r="H57" s="1"/>
  <c r="H56"/>
  <c r="G55"/>
  <c r="H55" s="1"/>
  <c r="H53"/>
  <c r="G52"/>
  <c r="H52" s="1"/>
  <c r="H51"/>
  <c r="G50"/>
  <c r="H50" s="1"/>
  <c r="H48"/>
  <c r="G47"/>
  <c r="H47" s="1"/>
  <c r="H46"/>
  <c r="G45"/>
  <c r="H45" s="1"/>
  <c r="H44"/>
  <c r="G43"/>
  <c r="H43" s="1"/>
  <c r="H41"/>
  <c r="G40"/>
  <c r="H40" s="1"/>
  <c r="H36"/>
  <c r="G35"/>
  <c r="H35" s="1"/>
  <c r="H34"/>
  <c r="G33"/>
  <c r="H33" s="1"/>
  <c r="H32"/>
  <c r="G31"/>
  <c r="H31" s="1"/>
  <c r="H29"/>
  <c r="G28"/>
  <c r="H28" s="1"/>
  <c r="H24"/>
  <c r="G23"/>
  <c r="H23" s="1"/>
  <c r="C18" i="66"/>
  <c r="D18"/>
  <c r="E18"/>
  <c r="F18"/>
  <c r="G18"/>
  <c r="H18"/>
  <c r="I18"/>
  <c r="K18"/>
  <c r="L18"/>
  <c r="J19"/>
  <c r="C20"/>
  <c r="C17" s="1"/>
  <c r="D20"/>
  <c r="E20"/>
  <c r="F20"/>
  <c r="F17" s="1"/>
  <c r="G20"/>
  <c r="G17" s="1"/>
  <c r="H20"/>
  <c r="H17" s="1"/>
  <c r="I20"/>
  <c r="J20" s="1"/>
  <c r="K20"/>
  <c r="K17" s="1"/>
  <c r="L20"/>
  <c r="L17" s="1"/>
  <c r="J21"/>
  <c r="J23"/>
  <c r="C24"/>
  <c r="D24"/>
  <c r="E24"/>
  <c r="F24"/>
  <c r="G24"/>
  <c r="H24"/>
  <c r="I24"/>
  <c r="J24" s="1"/>
  <c r="K24"/>
  <c r="L24"/>
  <c r="J25"/>
  <c r="C27"/>
  <c r="C22" s="1"/>
  <c r="D27"/>
  <c r="D22" s="1"/>
  <c r="E27"/>
  <c r="E22" s="1"/>
  <c r="F27"/>
  <c r="G27"/>
  <c r="H27"/>
  <c r="I27"/>
  <c r="K27"/>
  <c r="K22" s="1"/>
  <c r="L27"/>
  <c r="L22" s="1"/>
  <c r="J28"/>
  <c r="K31"/>
  <c r="K30" s="1"/>
  <c r="L31"/>
  <c r="L30" s="1"/>
  <c r="C32"/>
  <c r="C31" s="1"/>
  <c r="C30" s="1"/>
  <c r="D32"/>
  <c r="D31" s="1"/>
  <c r="D30" s="1"/>
  <c r="E32"/>
  <c r="E31" s="1"/>
  <c r="E30" s="1"/>
  <c r="F32"/>
  <c r="F31" s="1"/>
  <c r="F30" s="1"/>
  <c r="G32"/>
  <c r="G31" s="1"/>
  <c r="G30" s="1"/>
  <c r="H32"/>
  <c r="H31" s="1"/>
  <c r="H30" s="1"/>
  <c r="I32"/>
  <c r="J32" s="1"/>
  <c r="J33"/>
  <c r="C36"/>
  <c r="C35" s="1"/>
  <c r="C34" s="1"/>
  <c r="D36"/>
  <c r="D35" s="1"/>
  <c r="D34" s="1"/>
  <c r="E36"/>
  <c r="E35" s="1"/>
  <c r="E34" s="1"/>
  <c r="F36"/>
  <c r="F35" s="1"/>
  <c r="F34" s="1"/>
  <c r="G36"/>
  <c r="G35" s="1"/>
  <c r="G34" s="1"/>
  <c r="H36"/>
  <c r="H35" s="1"/>
  <c r="H34" s="1"/>
  <c r="I36"/>
  <c r="J36" s="1"/>
  <c r="K36"/>
  <c r="K35" s="1"/>
  <c r="K34" s="1"/>
  <c r="L36"/>
  <c r="L35" s="1"/>
  <c r="L34" s="1"/>
  <c r="J37"/>
  <c r="D17"/>
  <c r="J18"/>
  <c r="F402" i="85"/>
  <c r="G169" i="84"/>
  <c r="H169" s="1"/>
  <c r="F165" i="85"/>
  <c r="E202"/>
  <c r="F202" s="1"/>
  <c r="G119" i="84"/>
  <c r="H119" s="1"/>
  <c r="H136"/>
  <c r="F397" i="85"/>
  <c r="E158"/>
  <c r="F158" s="1"/>
  <c r="E187"/>
  <c r="F187" s="1"/>
  <c r="H352" i="84"/>
  <c r="F238" i="85"/>
  <c r="F208"/>
  <c r="E539"/>
  <c r="F539" s="1"/>
  <c r="F362"/>
  <c r="E171"/>
  <c r="F171" s="1"/>
  <c r="E298"/>
  <c r="F298" s="1"/>
  <c r="E288"/>
  <c r="E287" s="1"/>
  <c r="E286" s="1"/>
  <c r="F434"/>
  <c r="E528"/>
  <c r="F528" s="1"/>
  <c r="F320"/>
  <c r="F455"/>
  <c r="F360"/>
  <c r="F163"/>
  <c r="F285"/>
  <c r="E316"/>
  <c r="F316" s="1"/>
  <c r="E127"/>
  <c r="F127" s="1"/>
  <c r="F493"/>
  <c r="F229"/>
  <c r="F167"/>
  <c r="E399"/>
  <c r="F399" s="1"/>
  <c r="E131"/>
  <c r="E130" s="1"/>
  <c r="E429"/>
  <c r="E424" s="1"/>
  <c r="F205"/>
  <c r="F22" i="66" l="1"/>
  <c r="F16" s="1"/>
  <c r="F279" i="85"/>
  <c r="E403"/>
  <c r="F403" s="1"/>
  <c r="F517"/>
  <c r="E324"/>
  <c r="F324" s="1"/>
  <c r="E35"/>
  <c r="F35" s="1"/>
  <c r="F378"/>
  <c r="F478"/>
  <c r="H316" i="84"/>
  <c r="E484" i="85"/>
  <c r="F484" s="1"/>
  <c r="E532"/>
  <c r="F532" s="1"/>
  <c r="F329"/>
  <c r="F352"/>
  <c r="E354"/>
  <c r="F354" s="1"/>
  <c r="F443"/>
  <c r="E219"/>
  <c r="F219" s="1"/>
  <c r="F386"/>
  <c r="E101"/>
  <c r="F101" s="1"/>
  <c r="E413"/>
  <c r="E412" s="1"/>
  <c r="F412" s="1"/>
  <c r="F417"/>
  <c r="E225"/>
  <c r="F225" s="1"/>
  <c r="E57"/>
  <c r="F57" s="1"/>
  <c r="E486"/>
  <c r="F486" s="1"/>
  <c r="F201"/>
  <c r="E418"/>
  <c r="F418" s="1"/>
  <c r="F357"/>
  <c r="F332"/>
  <c r="E333"/>
  <c r="F333" s="1"/>
  <c r="E310"/>
  <c r="F310" s="1"/>
  <c r="F96"/>
  <c r="F26"/>
  <c r="I35" i="66"/>
  <c r="I34" s="1"/>
  <c r="J34" s="1"/>
  <c r="C16"/>
  <c r="E538" i="85"/>
  <c r="F538" s="1"/>
  <c r="F96" i="101"/>
  <c r="F91" s="1"/>
  <c r="F90" s="1"/>
  <c r="F119"/>
  <c r="E243" i="85"/>
  <c r="E242" s="1"/>
  <c r="E241" s="1"/>
  <c r="F241" s="1"/>
  <c r="E209"/>
  <c r="F209" s="1"/>
  <c r="E301"/>
  <c r="F301" s="1"/>
  <c r="F347"/>
  <c r="E465"/>
  <c r="F465" s="1"/>
  <c r="F536"/>
  <c r="F42" i="101"/>
  <c r="I17" i="66"/>
  <c r="L16"/>
  <c r="K16"/>
  <c r="D16"/>
  <c r="H29"/>
  <c r="G29"/>
  <c r="G22"/>
  <c r="G16" s="1"/>
  <c r="H22"/>
  <c r="H16" s="1"/>
  <c r="I31"/>
  <c r="C29"/>
  <c r="I22"/>
  <c r="J22" s="1"/>
  <c r="E17"/>
  <c r="E16" s="1"/>
  <c r="G345" i="84"/>
  <c r="G344" s="1"/>
  <c r="H344" s="1"/>
  <c r="G137"/>
  <c r="H137" s="1"/>
  <c r="E20" i="85"/>
  <c r="F20" s="1"/>
  <c r="E19"/>
  <c r="F19" s="1"/>
  <c r="F519"/>
  <c r="F475"/>
  <c r="E326"/>
  <c r="F326" s="1"/>
  <c r="F304"/>
  <c r="F380"/>
  <c r="E135"/>
  <c r="E134" s="1"/>
  <c r="F134" s="1"/>
  <c r="K29" i="66"/>
  <c r="L29"/>
  <c r="D29"/>
  <c r="E29"/>
  <c r="F29"/>
  <c r="J27"/>
  <c r="F32" i="101"/>
  <c r="F31" s="1"/>
  <c r="E32"/>
  <c r="E31" s="1"/>
  <c r="F67"/>
  <c r="F66" s="1"/>
  <c r="F55"/>
  <c r="F22"/>
  <c r="F21" s="1"/>
  <c r="E119"/>
  <c r="E22"/>
  <c r="E21" s="1"/>
  <c r="E42"/>
  <c r="E67"/>
  <c r="E66" s="1"/>
  <c r="E55"/>
  <c r="F131" i="85"/>
  <c r="F288"/>
  <c r="E283"/>
  <c r="F284"/>
  <c r="F130"/>
  <c r="E129"/>
  <c r="F129" s="1"/>
  <c r="E534"/>
  <c r="F534" s="1"/>
  <c r="F535"/>
  <c r="E527"/>
  <c r="F527" s="1"/>
  <c r="E126"/>
  <c r="F228"/>
  <c r="E227"/>
  <c r="F227" s="1"/>
  <c r="E343"/>
  <c r="F343" s="1"/>
  <c r="F346"/>
  <c r="F250"/>
  <c r="E388"/>
  <c r="F389"/>
  <c r="F442"/>
  <c r="E441"/>
  <c r="E294"/>
  <c r="F295"/>
  <c r="F237"/>
  <c r="E236"/>
  <c r="F424"/>
  <c r="E423"/>
  <c r="F423" s="1"/>
  <c r="F401"/>
  <c r="E231"/>
  <c r="F232"/>
  <c r="F156"/>
  <c r="E68"/>
  <c r="F233"/>
  <c r="F296"/>
  <c r="E312"/>
  <c r="F312" s="1"/>
  <c r="F390"/>
  <c r="F395"/>
  <c r="E143"/>
  <c r="F462"/>
  <c r="F509"/>
  <c r="E104"/>
  <c r="F251"/>
  <c r="F66"/>
  <c r="F88"/>
  <c r="F91"/>
  <c r="E373"/>
  <c r="E297"/>
  <c r="F297" s="1"/>
  <c r="F429"/>
  <c r="F287"/>
  <c r="F496"/>
  <c r="E252"/>
  <c r="F252" s="1"/>
  <c r="F148"/>
  <c r="E349"/>
  <c r="F53"/>
  <c r="E497"/>
  <c r="F497" s="1"/>
  <c r="E173"/>
  <c r="F124"/>
  <c r="F515"/>
  <c r="E34"/>
  <c r="F34" s="1"/>
  <c r="E353"/>
  <c r="F353" s="1"/>
  <c r="E407"/>
  <c r="F79"/>
  <c r="E214"/>
  <c r="E194"/>
  <c r="H193" i="84"/>
  <c r="H213"/>
  <c r="G252"/>
  <c r="H483"/>
  <c r="G327"/>
  <c r="H327" s="1"/>
  <c r="G77"/>
  <c r="H77" s="1"/>
  <c r="H458"/>
  <c r="F319" i="85"/>
  <c r="F416"/>
  <c r="E473"/>
  <c r="F474"/>
  <c r="F286"/>
  <c r="E94"/>
  <c r="F95"/>
  <c r="E161"/>
  <c r="F162"/>
  <c r="F200"/>
  <c r="E199"/>
  <c r="E277"/>
  <c r="F278"/>
  <c r="E376"/>
  <c r="F377"/>
  <c r="E77"/>
  <c r="F77" s="1"/>
  <c r="F78"/>
  <c r="E89"/>
  <c r="F89" s="1"/>
  <c r="F90"/>
  <c r="E152"/>
  <c r="F155"/>
  <c r="E393"/>
  <c r="F394"/>
  <c r="E460"/>
  <c r="F461"/>
  <c r="E513"/>
  <c r="F514"/>
  <c r="E62"/>
  <c r="F65"/>
  <c r="F87"/>
  <c r="E86"/>
  <c r="F123"/>
  <c r="E122"/>
  <c r="F147"/>
  <c r="E146"/>
  <c r="F331"/>
  <c r="E330"/>
  <c r="F330" s="1"/>
  <c r="F361"/>
  <c r="E358"/>
  <c r="E451"/>
  <c r="F454"/>
  <c r="F495"/>
  <c r="F508"/>
  <c r="E507"/>
  <c r="E24"/>
  <c r="F24" s="1"/>
  <c r="F25"/>
  <c r="E23"/>
  <c r="F328"/>
  <c r="F433"/>
  <c r="E432"/>
  <c r="F492"/>
  <c r="E491"/>
  <c r="E384"/>
  <c r="F385"/>
  <c r="F207"/>
  <c r="E300"/>
  <c r="F303"/>
  <c r="E476"/>
  <c r="F476" s="1"/>
  <c r="F477"/>
  <c r="G22" i="84"/>
  <c r="G21" s="1"/>
  <c r="G20" s="1"/>
  <c r="H20" s="1"/>
  <c r="G312"/>
  <c r="G311" s="1"/>
  <c r="H311" s="1"/>
  <c r="H562"/>
  <c r="G534"/>
  <c r="H534" s="1"/>
  <c r="G49"/>
  <c r="H49" s="1"/>
  <c r="G416"/>
  <c r="H416" s="1"/>
  <c r="G27"/>
  <c r="H27" s="1"/>
  <c r="H354"/>
  <c r="G39"/>
  <c r="H39" s="1"/>
  <c r="E96" i="101"/>
  <c r="E91" s="1"/>
  <c r="E90" s="1"/>
  <c r="G59" i="84"/>
  <c r="H59" s="1"/>
  <c r="G70"/>
  <c r="H70" s="1"/>
  <c r="H308"/>
  <c r="H87"/>
  <c r="G320"/>
  <c r="H320" s="1"/>
  <c r="H452"/>
  <c r="G292"/>
  <c r="H292" s="1"/>
  <c r="G371"/>
  <c r="H371" s="1"/>
  <c r="G541"/>
  <c r="G339"/>
  <c r="H565"/>
  <c r="G160"/>
  <c r="H160" s="1"/>
  <c r="H449"/>
  <c r="G448"/>
  <c r="H448" s="1"/>
  <c r="G64"/>
  <c r="H64" s="1"/>
  <c r="H587"/>
  <c r="G175"/>
  <c r="H175" s="1"/>
  <c r="H90"/>
  <c r="G297"/>
  <c r="H297" s="1"/>
  <c r="G256"/>
  <c r="G195"/>
  <c r="H195" s="1"/>
  <c r="H479"/>
  <c r="H147"/>
  <c r="G431"/>
  <c r="H431" s="1"/>
  <c r="H496"/>
  <c r="G122"/>
  <c r="H122" s="1"/>
  <c r="G374"/>
  <c r="H374" s="1"/>
  <c r="G421"/>
  <c r="H421" s="1"/>
  <c r="G548"/>
  <c r="G107"/>
  <c r="G219"/>
  <c r="G500"/>
  <c r="H500" s="1"/>
  <c r="G407"/>
  <c r="H407" s="1"/>
  <c r="G181"/>
  <c r="H181" s="1"/>
  <c r="H348"/>
  <c r="G200"/>
  <c r="G199" s="1"/>
  <c r="H199" s="1"/>
  <c r="G598"/>
  <c r="H598" s="1"/>
  <c r="H584"/>
  <c r="H151"/>
  <c r="G426"/>
  <c r="H426" s="1"/>
  <c r="H427"/>
  <c r="G30"/>
  <c r="G54"/>
  <c r="H54" s="1"/>
  <c r="H532"/>
  <c r="H68"/>
  <c r="G42"/>
  <c r="H42" s="1"/>
  <c r="G569"/>
  <c r="G317"/>
  <c r="H317" s="1"/>
  <c r="G378"/>
  <c r="H378" s="1"/>
  <c r="G552"/>
  <c r="G332"/>
  <c r="H332" s="1"/>
  <c r="G443"/>
  <c r="G400"/>
  <c r="H400" s="1"/>
  <c r="H247"/>
  <c r="G204"/>
  <c r="H155"/>
  <c r="H514"/>
  <c r="G512"/>
  <c r="H512" s="1"/>
  <c r="G186"/>
  <c r="H186" s="1"/>
  <c r="G460"/>
  <c r="H460" s="1"/>
  <c r="G350"/>
  <c r="H350" s="1"/>
  <c r="H351"/>
  <c r="H135"/>
  <c r="H246"/>
  <c r="G245"/>
  <c r="H521"/>
  <c r="H408"/>
  <c r="G279"/>
  <c r="G505"/>
  <c r="G111"/>
  <c r="G491"/>
  <c r="G591"/>
  <c r="G386"/>
  <c r="H463"/>
  <c r="G211"/>
  <c r="H212"/>
  <c r="H67"/>
  <c r="H86"/>
  <c r="G85"/>
  <c r="H85" s="1"/>
  <c r="H154"/>
  <c r="G153"/>
  <c r="H153" s="1"/>
  <c r="H457"/>
  <c r="H482"/>
  <c r="G481"/>
  <c r="G477"/>
  <c r="H478"/>
  <c r="H146"/>
  <c r="G145"/>
  <c r="H89"/>
  <c r="G519"/>
  <c r="H520"/>
  <c r="H495"/>
  <c r="G494"/>
  <c r="G560"/>
  <c r="H564"/>
  <c r="G149"/>
  <c r="H149" s="1"/>
  <c r="H150"/>
  <c r="H192"/>
  <c r="H531"/>
  <c r="H583"/>
  <c r="G582"/>
  <c r="H582" s="1"/>
  <c r="G306"/>
  <c r="H307"/>
  <c r="E224" i="85" l="1"/>
  <c r="F224" s="1"/>
  <c r="F413"/>
  <c r="E398"/>
  <c r="F398" s="1"/>
  <c r="E415"/>
  <c r="F415" s="1"/>
  <c r="E218"/>
  <c r="F218" s="1"/>
  <c r="E531"/>
  <c r="F531" s="1"/>
  <c r="E464"/>
  <c r="F464" s="1"/>
  <c r="E100"/>
  <c r="E99" s="1"/>
  <c r="F99" s="1"/>
  <c r="E483"/>
  <c r="F483" s="1"/>
  <c r="E18"/>
  <c r="E17" s="1"/>
  <c r="F17" s="1"/>
  <c r="J35" i="66"/>
  <c r="I16"/>
  <c r="J16" s="1"/>
  <c r="E14" i="101"/>
  <c r="E133" s="1"/>
  <c r="F14"/>
  <c r="F133" s="1"/>
  <c r="E206" i="85"/>
  <c r="F206" s="1"/>
  <c r="F242"/>
  <c r="F243"/>
  <c r="J31" i="66"/>
  <c r="I30"/>
  <c r="J17"/>
  <c r="G134" i="84"/>
  <c r="G118" s="1"/>
  <c r="H118" s="1"/>
  <c r="H345"/>
  <c r="E323" i="85"/>
  <c r="F323" s="1"/>
  <c r="F135"/>
  <c r="E494"/>
  <c r="F494" s="1"/>
  <c r="G326" i="84"/>
  <c r="E282" i="85"/>
  <c r="F283"/>
  <c r="E125"/>
  <c r="F125" s="1"/>
  <c r="F126"/>
  <c r="G75" i="84"/>
  <c r="H75" s="1"/>
  <c r="G76"/>
  <c r="H76" s="1"/>
  <c r="E406" i="85"/>
  <c r="F407"/>
  <c r="F349"/>
  <c r="E348"/>
  <c r="F348" s="1"/>
  <c r="E370"/>
  <c r="F373"/>
  <c r="E103"/>
  <c r="F104"/>
  <c r="E440"/>
  <c r="F440" s="1"/>
  <c r="F441"/>
  <c r="F214"/>
  <c r="E213"/>
  <c r="F231"/>
  <c r="F294"/>
  <c r="E293"/>
  <c r="F194"/>
  <c r="E193"/>
  <c r="F173"/>
  <c r="E168"/>
  <c r="F168" s="1"/>
  <c r="F143"/>
  <c r="E142"/>
  <c r="F236"/>
  <c r="E235"/>
  <c r="F235" s="1"/>
  <c r="E309"/>
  <c r="E249"/>
  <c r="F68"/>
  <c r="E67"/>
  <c r="F67" s="1"/>
  <c r="E387"/>
  <c r="F387" s="1"/>
  <c r="F388"/>
  <c r="H21" i="84"/>
  <c r="H252"/>
  <c r="G251"/>
  <c r="H251" s="1"/>
  <c r="H22"/>
  <c r="G530"/>
  <c r="H530" s="1"/>
  <c r="E431" i="85"/>
  <c r="F431" s="1"/>
  <c r="F432"/>
  <c r="F62"/>
  <c r="F152"/>
  <c r="E151"/>
  <c r="F151" s="1"/>
  <c r="E275"/>
  <c r="F277"/>
  <c r="E506"/>
  <c r="F507"/>
  <c r="F491"/>
  <c r="F393"/>
  <c r="F376"/>
  <c r="E375"/>
  <c r="F375" s="1"/>
  <c r="E93"/>
  <c r="F94"/>
  <c r="E411"/>
  <c r="F300"/>
  <c r="F358"/>
  <c r="E85"/>
  <c r="F86"/>
  <c r="E22"/>
  <c r="F23"/>
  <c r="F451"/>
  <c r="E450"/>
  <c r="E459"/>
  <c r="F459" s="1"/>
  <c r="F460"/>
  <c r="F161"/>
  <c r="F473"/>
  <c r="E472"/>
  <c r="F384"/>
  <c r="E383"/>
  <c r="E121"/>
  <c r="F122"/>
  <c r="E512"/>
  <c r="F513"/>
  <c r="E145"/>
  <c r="F145" s="1"/>
  <c r="F146"/>
  <c r="F199"/>
  <c r="H200" i="84"/>
  <c r="G456"/>
  <c r="H456" s="1"/>
  <c r="H312"/>
  <c r="G168"/>
  <c r="H168" s="1"/>
  <c r="G159"/>
  <c r="H159" s="1"/>
  <c r="G38"/>
  <c r="G37" s="1"/>
  <c r="H37" s="1"/>
  <c r="G540"/>
  <c r="H540" s="1"/>
  <c r="H541"/>
  <c r="G180"/>
  <c r="G179" s="1"/>
  <c r="H179" s="1"/>
  <c r="H339"/>
  <c r="G338"/>
  <c r="G370"/>
  <c r="G369" s="1"/>
  <c r="G377"/>
  <c r="H377" s="1"/>
  <c r="H256"/>
  <c r="G255"/>
  <c r="G331"/>
  <c r="H331" s="1"/>
  <c r="G291"/>
  <c r="H291" s="1"/>
  <c r="H548"/>
  <c r="G547"/>
  <c r="H547" s="1"/>
  <c r="G415"/>
  <c r="H415" s="1"/>
  <c r="G215"/>
  <c r="H215" s="1"/>
  <c r="H219"/>
  <c r="H107"/>
  <c r="G106"/>
  <c r="H106" s="1"/>
  <c r="H569"/>
  <c r="G568"/>
  <c r="G551"/>
  <c r="H551" s="1"/>
  <c r="H552"/>
  <c r="G26"/>
  <c r="H30"/>
  <c r="G442"/>
  <c r="H442" s="1"/>
  <c r="H443"/>
  <c r="G185"/>
  <c r="G184" s="1"/>
  <c r="G203"/>
  <c r="H204"/>
  <c r="H245"/>
  <c r="G244"/>
  <c r="H386"/>
  <c r="G385"/>
  <c r="H505"/>
  <c r="G499"/>
  <c r="H279"/>
  <c r="G278"/>
  <c r="G110"/>
  <c r="H111"/>
  <c r="H591"/>
  <c r="G590"/>
  <c r="H491"/>
  <c r="G490"/>
  <c r="G84"/>
  <c r="H84" s="1"/>
  <c r="H211"/>
  <c r="H481"/>
  <c r="G476"/>
  <c r="H476" s="1"/>
  <c r="H477"/>
  <c r="H306"/>
  <c r="G305"/>
  <c r="G559"/>
  <c r="H560"/>
  <c r="H494"/>
  <c r="H145"/>
  <c r="G144"/>
  <c r="H144" s="1"/>
  <c r="H519"/>
  <c r="E392" i="85" l="1"/>
  <c r="F392" s="1"/>
  <c r="E217"/>
  <c r="F217" s="1"/>
  <c r="E463"/>
  <c r="F463" s="1"/>
  <c r="F100"/>
  <c r="E482"/>
  <c r="E481" s="1"/>
  <c r="E480" s="1"/>
  <c r="F480" s="1"/>
  <c r="F18"/>
  <c r="E198"/>
  <c r="F198" s="1"/>
  <c r="E308"/>
  <c r="F308" s="1"/>
  <c r="I29" i="66"/>
  <c r="J29" s="1"/>
  <c r="J30"/>
  <c r="H134" i="84"/>
  <c r="E490" i="85"/>
  <c r="F490" s="1"/>
  <c r="E157"/>
  <c r="F157" s="1"/>
  <c r="H326" i="84"/>
  <c r="G325"/>
  <c r="H325" s="1"/>
  <c r="E342" i="85"/>
  <c r="F342" s="1"/>
  <c r="F282"/>
  <c r="E281"/>
  <c r="E230"/>
  <c r="F230" s="1"/>
  <c r="F103"/>
  <c r="E98"/>
  <c r="F98" s="1"/>
  <c r="F406"/>
  <c r="E405"/>
  <c r="F405" s="1"/>
  <c r="F249"/>
  <c r="E245"/>
  <c r="F293"/>
  <c r="E292"/>
  <c r="F193"/>
  <c r="E186"/>
  <c r="F309"/>
  <c r="F370"/>
  <c r="E369"/>
  <c r="F369" s="1"/>
  <c r="F142"/>
  <c r="E141"/>
  <c r="F141" s="1"/>
  <c r="E212"/>
  <c r="F213"/>
  <c r="E33"/>
  <c r="E32" s="1"/>
  <c r="F32" s="1"/>
  <c r="G210" i="84"/>
  <c r="H210" s="1"/>
  <c r="G330"/>
  <c r="H330" s="1"/>
  <c r="G455"/>
  <c r="H455" s="1"/>
  <c r="E471" i="85"/>
  <c r="F472"/>
  <c r="E75"/>
  <c r="F75" s="1"/>
  <c r="F85"/>
  <c r="E92"/>
  <c r="F92" s="1"/>
  <c r="F93"/>
  <c r="E422"/>
  <c r="F450"/>
  <c r="E410"/>
  <c r="F411"/>
  <c r="F275"/>
  <c r="E274"/>
  <c r="E511"/>
  <c r="F512"/>
  <c r="F383"/>
  <c r="E382"/>
  <c r="E505"/>
  <c r="F505" s="1"/>
  <c r="F506"/>
  <c r="E120"/>
  <c r="F120" s="1"/>
  <c r="F121"/>
  <c r="F22"/>
  <c r="G167" i="84"/>
  <c r="G166" s="1"/>
  <c r="H38"/>
  <c r="H180"/>
  <c r="H370"/>
  <c r="G290"/>
  <c r="G289" s="1"/>
  <c r="H289" s="1"/>
  <c r="H338"/>
  <c r="G337"/>
  <c r="G518"/>
  <c r="H518" s="1"/>
  <c r="G250"/>
  <c r="H255"/>
  <c r="G567"/>
  <c r="H567" s="1"/>
  <c r="H568"/>
  <c r="G25"/>
  <c r="H25" s="1"/>
  <c r="H26"/>
  <c r="H203"/>
  <c r="G198"/>
  <c r="H198" s="1"/>
  <c r="H185"/>
  <c r="G243"/>
  <c r="H244"/>
  <c r="H369"/>
  <c r="G368"/>
  <c r="H368" s="1"/>
  <c r="H110"/>
  <c r="G105"/>
  <c r="H105" s="1"/>
  <c r="G384"/>
  <c r="H385"/>
  <c r="H499"/>
  <c r="G498"/>
  <c r="H498" s="1"/>
  <c r="H490"/>
  <c r="G489"/>
  <c r="G589"/>
  <c r="H590"/>
  <c r="H278"/>
  <c r="G272"/>
  <c r="G475"/>
  <c r="H475" s="1"/>
  <c r="G558"/>
  <c r="H558" s="1"/>
  <c r="H559"/>
  <c r="H305"/>
  <c r="H184"/>
  <c r="E216" i="85" l="1"/>
  <c r="F216" s="1"/>
  <c r="F482"/>
  <c r="F481"/>
  <c r="E197"/>
  <c r="F197" s="1"/>
  <c r="E489"/>
  <c r="F489" s="1"/>
  <c r="E391"/>
  <c r="F391" s="1"/>
  <c r="E307"/>
  <c r="F307" s="1"/>
  <c r="F281"/>
  <c r="E280"/>
  <c r="F280" s="1"/>
  <c r="E185"/>
  <c r="F186"/>
  <c r="E97"/>
  <c r="F97" s="1"/>
  <c r="F33"/>
  <c r="F245"/>
  <c r="E240"/>
  <c r="F240" s="1"/>
  <c r="E211"/>
  <c r="F211" s="1"/>
  <c r="F212"/>
  <c r="F292"/>
  <c r="E291"/>
  <c r="F291" s="1"/>
  <c r="G454" i="84"/>
  <c r="H454" s="1"/>
  <c r="E381" i="85"/>
  <c r="F381" s="1"/>
  <c r="F382"/>
  <c r="F471"/>
  <c r="E470"/>
  <c r="F470" s="1"/>
  <c r="F274"/>
  <c r="E273"/>
  <c r="E421"/>
  <c r="F422"/>
  <c r="E510"/>
  <c r="F510" s="1"/>
  <c r="F511"/>
  <c r="F410"/>
  <c r="E409"/>
  <c r="F409" s="1"/>
  <c r="H167" i="84"/>
  <c r="G517"/>
  <c r="G516" s="1"/>
  <c r="H516" s="1"/>
  <c r="G288"/>
  <c r="H288" s="1"/>
  <c r="H290"/>
  <c r="G336"/>
  <c r="H337"/>
  <c r="G249"/>
  <c r="H249" s="1"/>
  <c r="H250"/>
  <c r="G83"/>
  <c r="H83" s="1"/>
  <c r="H166"/>
  <c r="G165"/>
  <c r="H165" s="1"/>
  <c r="G178"/>
  <c r="H178" s="1"/>
  <c r="H243"/>
  <c r="G242"/>
  <c r="H384"/>
  <c r="G383"/>
  <c r="H383" s="1"/>
  <c r="H272"/>
  <c r="G271"/>
  <c r="H589"/>
  <c r="G581"/>
  <c r="H581" s="1"/>
  <c r="H489"/>
  <c r="G488"/>
  <c r="E488" i="85" l="1"/>
  <c r="E479" s="1"/>
  <c r="F479" s="1"/>
  <c r="E306"/>
  <c r="F306" s="1"/>
  <c r="E196"/>
  <c r="F196" s="1"/>
  <c r="F185"/>
  <c r="E184"/>
  <c r="E16"/>
  <c r="F16" s="1"/>
  <c r="E272"/>
  <c r="F273"/>
  <c r="E420"/>
  <c r="F420" s="1"/>
  <c r="F421"/>
  <c r="H517" i="84"/>
  <c r="H336"/>
  <c r="G335"/>
  <c r="H242"/>
  <c r="G209"/>
  <c r="H209" s="1"/>
  <c r="G270"/>
  <c r="H271"/>
  <c r="G360"/>
  <c r="H360" s="1"/>
  <c r="G487"/>
  <c r="H487" s="1"/>
  <c r="H488"/>
  <c r="F488" i="85" l="1"/>
  <c r="E290"/>
  <c r="F290" s="1"/>
  <c r="F184"/>
  <c r="E183"/>
  <c r="F183" s="1"/>
  <c r="E239"/>
  <c r="F272"/>
  <c r="H335" i="84"/>
  <c r="G310"/>
  <c r="H310" s="1"/>
  <c r="G269"/>
  <c r="H270"/>
  <c r="G474"/>
  <c r="H474" s="1"/>
  <c r="F239" i="85" l="1"/>
  <c r="E544"/>
  <c r="F544" s="1"/>
  <c r="H269" i="84"/>
  <c r="G19"/>
  <c r="H19" l="1"/>
  <c r="H606" s="1"/>
  <c r="G606"/>
</calcChain>
</file>

<file path=xl/sharedStrings.xml><?xml version="1.0" encoding="utf-8"?>
<sst xmlns="http://schemas.openxmlformats.org/spreadsheetml/2006/main" count="4805" uniqueCount="847">
  <si>
    <t>Муниципальная программа "Развитие агропромышленного комплекса Вохомского муниципального района "</t>
  </si>
  <si>
    <t>Муниципальная программа «Развитие автомобильных дорог местного значения в Вохомском муниципальном районе Костромской области »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</si>
  <si>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»</t>
  </si>
  <si>
    <t>Муниципальная программа «Поддержка и развитие субъектов малого и среднего предпринимательства  в Вохомском районе »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</si>
  <si>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 "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</si>
  <si>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" </t>
  </si>
  <si>
    <t>Муниципальная программа «Улучшение условий и охраны труда в Вохомском муниципальном районе »</t>
  </si>
  <si>
    <t>Муниципальная программа «Регулирование численности объектов животного мира (волка) на территории Вохомского муниципального района »</t>
  </si>
  <si>
    <t>Мероприятия по реализации программы «Регулирование численности объектов животного мира (волка) на территории Вохомского муниципального района »</t>
  </si>
  <si>
    <t>Подпрограмма «Развитие мер  социальной поддержки отдельных категорий граждан в Вохомском муниципальном районе»</t>
  </si>
  <si>
    <t>Муниципальная  программа «Развитие системы образования Вохомского муниципального района Костромской области »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</si>
  <si>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</si>
  <si>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 »
</t>
  </si>
  <si>
    <t>Муниципальная программа «Развитие культуры в Вохомском муниципальном районе »</t>
  </si>
  <si>
    <t>Муниципальная программа "Молодежь Вохомского муниципального района "</t>
  </si>
  <si>
    <t>Муниципальная  программа «Развитие системы образования Вохомского муниципального района Костромской области "</t>
  </si>
  <si>
    <t>Муниципальная программа  «Развитие культуры в Вохомском муниципальном районе »</t>
  </si>
  <si>
    <t xml:space="preserve">Муниципальная программа «Социальная поддержка граждан  Вохомского муниципального района »
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</si>
  <si>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</si>
  <si>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»
</t>
  </si>
  <si>
    <t>Муниципальная программа "Развитие физической культуры и спорта в  Вохомском муниципальном районе "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</si>
  <si>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</si>
  <si>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0740072420</t>
  </si>
  <si>
    <t>Обеспечение питанием отдельных категорий учащихся муниципальных  общеобразовательных организаций</t>
  </si>
  <si>
    <t>Осуществление органами местного самоуправления муниципальных районов государственных полномочий  в области архивного дела</t>
  </si>
  <si>
    <t>Осуществление органами местного самоуправления муниципальных районов государственных полномочий по решению вопросов в сфере трудовых отношений</t>
  </si>
  <si>
    <t>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</si>
  <si>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</si>
  <si>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 xml:space="preserve">Осуществление органами местного самоуправления  муниципальных районов государственных полномочий по составлению протоколов об административных правонарушениях </t>
  </si>
  <si>
    <t>Осуществление органами местного самоуправления  муниципальных районов государственных полномочий по организации и осуществлению деятельности по опеке и попечительству</t>
  </si>
  <si>
    <t>Осуществление органами местного самоуправления  муниципальных районов государственных полномочий по выплате социального пособия на погребение и возмещение стоимости услуг, предоставляемых согласно гарантированному перечню услуг по погребению</t>
  </si>
  <si>
    <t>Реализация образовательных программ дошкольного образования в муниципальных дошкольных образовательных организациях</t>
  </si>
  <si>
    <t>Расходы на нормативное подушевое финансирование муниципальных общеобразовательных учреждений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</si>
  <si>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</si>
  <si>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</si>
  <si>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 муниципальных районов поселений государственных полномочий по составлению протоколов об административных правонарушениях </t>
  </si>
  <si>
    <t>6100000000</t>
  </si>
  <si>
    <t>Высшее должностное лицо Вохомского  муниципального района</t>
  </si>
  <si>
    <t>6100000110</t>
  </si>
  <si>
    <t>0102</t>
  </si>
  <si>
    <t>Мероприятия по реализации программы «Развитие муниципальной службы Вохомского муниципального района Костромской области »</t>
  </si>
  <si>
    <t>0760000000</t>
  </si>
  <si>
    <t>0760000110</t>
  </si>
  <si>
    <t>0760000190</t>
  </si>
  <si>
    <t>Отдел культуры, туризма, молодежи и спорта администрации Вохомского муниципального района Костромской области</t>
  </si>
  <si>
    <t>904</t>
  </si>
  <si>
    <t>Образование</t>
  </si>
  <si>
    <t>Дополнительное образование</t>
  </si>
  <si>
    <t>0800000000</t>
  </si>
  <si>
    <t>Подпрограмма «Развитие системы общего и дополнительного образования детей в Вохомском муниципальном районе»</t>
  </si>
  <si>
    <t>0830000000</t>
  </si>
  <si>
    <t>02100000000</t>
  </si>
  <si>
    <t>Мероприятия по повышению безопасности дорожного движения  в Вохомском муниципальном районе</t>
  </si>
  <si>
    <t xml:space="preserve"> обеспечение выплат ежемесячного денежного вознаграждения за классное руководство педагогическим работникам</t>
  </si>
  <si>
    <t>0730053030</t>
  </si>
  <si>
    <t>мероприятия по организации  бесплатного горячего питания обучающихся  и получающих начальное общее образование в общеобразовательных организациях</t>
  </si>
  <si>
    <t>07400L3040</t>
  </si>
  <si>
    <t>08200000000</t>
  </si>
  <si>
    <t>1010000710</t>
  </si>
  <si>
    <t xml:space="preserve">Мероприятия, осуществляемые по подпрограмме «Повышение качества жизни детей и семей с детьми в Вохомском муниципальном районе » </t>
  </si>
  <si>
    <t>Мероприятия на реализацию программы "Развитие физической культуры и спорта в  Вохомском муниципальном районе "</t>
  </si>
  <si>
    <t>Дотации на выравнивание бюджетной обеспеченности поселений</t>
  </si>
  <si>
    <t>1520070010</t>
  </si>
  <si>
    <t xml:space="preserve">Мероприятия по обеспечению пожарной безопасности на территории Вохомского муниципального района </t>
  </si>
  <si>
    <t xml:space="preserve">Мероприятия по проведению отдыха, оздоровления и занятости детей и подростков в Вохомском муниципальном районе </t>
  </si>
  <si>
    <t>Программа "Молодежь Вохомского муниципального района "</t>
  </si>
  <si>
    <t xml:space="preserve">Мероприятия муниципальной программы по развитию агропромышленного комплекса Вохомского муниципального района </t>
  </si>
  <si>
    <t xml:space="preserve">Мероприятия по охране  труда в Вохомском муниципальном районе 
</t>
  </si>
  <si>
    <t>Обслуживание государственного ( муниципального) долга</t>
  </si>
  <si>
    <t>Обслуживание государственного (муниципального) внутреннего  долга</t>
  </si>
  <si>
    <t>Культура, кинематография</t>
  </si>
  <si>
    <t>Другие вопросы в области культуры, кинематографии</t>
  </si>
  <si>
    <t>Функционирование законодательных (представительных) органов 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</si>
  <si>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</si>
  <si>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Охрана объектов растительного и животного мира и среды их обитания</t>
  </si>
  <si>
    <t>Дорожное хозяйство (дорожные фонды)</t>
  </si>
  <si>
    <t>Обслуживание государственного ( муниципального) внутреннего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</si>
  <si>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</si>
  <si>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1010072230</t>
  </si>
  <si>
    <t>Публичные нормативные социальные выплаты гражданам</t>
  </si>
  <si>
    <t>310</t>
  </si>
  <si>
    <t>Меры соцподдержки почетным гражданам  Вохомского муниципального района</t>
  </si>
  <si>
    <t>Другие вопросы в области социальной политики</t>
  </si>
  <si>
    <t>2100000000</t>
  </si>
  <si>
    <t>2100022000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</si>
  <si>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</si>
  <si>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</si>
  <si>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</si>
  <si>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Физкультура и спорт</t>
  </si>
  <si>
    <t>11</t>
  </si>
  <si>
    <t>1300000000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</si>
  <si>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</si>
  <si>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области»
</t>
  </si>
  <si>
    <t xml:space="preserve">Муниципальная  программа «Развитие системы образования Вохомского муниципального района Костромской области 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</si>
  <si>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 </t>
  </si>
  <si>
    <t>Подпрограмма «Профилактика правонарушений в Вохомском муниципальном районе »</t>
  </si>
  <si>
    <t xml:space="preserve">Подпрограмма «Повышение качества жизни детей и семей с детьми в Вохомском муниципальном районе </t>
  </si>
  <si>
    <t xml:space="preserve">Подпрограмма «Обеспечение пожарной безопасности на территории Вохомского муниципального района </t>
  </si>
  <si>
    <t xml:space="preserve">Муниципальная программа «Развитие автомобильных дорог местного значения в Вохомском муниципальном районе Костромской области 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</si>
  <si>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</t>
  </si>
  <si>
    <t xml:space="preserve">Муниципальная программа «Регулирование численности объектов животного мира (волка) на территории Вохомского муниципального района </t>
  </si>
  <si>
    <t xml:space="preserve">Программа «Развитие культуры в Вохомском муниципальном районе </t>
  </si>
  <si>
    <t xml:space="preserve">Муниципальная программа "Управление муниципальным имуществом и земельными ресурсами Вохомского муниципального района Костромской области </t>
  </si>
  <si>
    <t xml:space="preserve">Мероприятия по реализации программы «Регулирование численности объектов животного мира (волка) на территории Вохомского муниципального района </t>
  </si>
  <si>
    <t xml:space="preserve">Муниципальная программа "Развитие агропромышленного комплекса Вохомского муниципального района </t>
  </si>
  <si>
    <t xml:space="preserve">Муниципальная программа "Комплексная программа модернизации и реформирования жилищно-коммунального хозяйства  Вохомского муниципального района  </t>
  </si>
  <si>
    <t>Муниципальная  программа «Развитие системы образования Вохомского муниципального района Костромской области»</t>
  </si>
  <si>
    <t>Программа «Развитие культуры в Вохомском муниципальном районе»</t>
  </si>
  <si>
    <t xml:space="preserve"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</t>
  </si>
  <si>
    <t>Программа "Развитие физической культуры и спорта в  Вохомском муниципальном районе "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</si>
  <si>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
муниципального района »
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</si>
  <si>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
</t>
  </si>
  <si>
    <t>Подпрограмма «Повышение качества жизни детей и семей с детьми в Вохомском муниципальном районе »</t>
  </si>
  <si>
    <t xml:space="preserve">Муниципальная программа «Обеспечение безопасности населения и территории Вохомского муниципального района </t>
  </si>
  <si>
    <t>Подпрограмма «Профилактика правонарушений »</t>
  </si>
  <si>
    <t>Подпрограмма «Повышение безопасности дорожного движения в Вохомском муниципальном районе"</t>
  </si>
  <si>
    <t>Подпрограмма «Развитие мер  социальной поддержки отдельных категорий граждан в Вохомском муниципальном районе »</t>
  </si>
  <si>
    <t>Подпрограмма «Доступная среда для инвалидов Вохомского муниципального района »</t>
  </si>
  <si>
    <t>Муниципальная программа  «Развитие муниципальной службы Вохомского муниципального района Костромской области »</t>
  </si>
  <si>
    <t>Подпрограмма «Обеспечение пожарной безопасности на территории Вохомского муниципального района »</t>
  </si>
  <si>
    <t xml:space="preserve">Подпрограмма "Управление системой образования Вохомского муниципального района " </t>
  </si>
  <si>
    <t xml:space="preserve">Мероприятия на реализацию муниципальной программы по развитию агропромышленного комплекса Вохомского муниципального района </t>
  </si>
  <si>
    <t>Мероприятия в области коммунального хозяйства</t>
  </si>
  <si>
    <t>Расходы на обеспечение деятельности (оказание услуг) подведомственной МОУ ДОД «ВДШИ»</t>
  </si>
  <si>
    <t>083000059М</t>
  </si>
  <si>
    <t>1100000000</t>
  </si>
  <si>
    <t>Расходы на проведение мероприятий по молодежной политике</t>
  </si>
  <si>
    <t>1100062000</t>
  </si>
  <si>
    <t>Расходы на обеспечение деятельности (оказание услуг) подведомственного учреждения  МУ МСЦ "Импульс"</t>
  </si>
  <si>
    <t>110000059И</t>
  </si>
  <si>
    <t xml:space="preserve">  Культура</t>
  </si>
  <si>
    <t>Подпрограмма «Организация досуга населения и предоставление услуг культурно- досуговыми учреждениями в Вохомском муниципальном районе»</t>
  </si>
  <si>
    <t>0810000000</t>
  </si>
  <si>
    <t xml:space="preserve">Расходы на обеспечение деятельности (оказание услуг) подведомственных учреждений культуры  </t>
  </si>
  <si>
    <t>081000059В</t>
  </si>
  <si>
    <t xml:space="preserve"> Исполнение судебных актов</t>
  </si>
  <si>
    <t>Подпрограмма «Библиотечное обслуживание населения в Вохомском муниципальном районе»</t>
  </si>
  <si>
    <t>0820000000</t>
  </si>
  <si>
    <t>Расходы на обеспечение деятельности (оказание услуг) подведомственных  библиотек</t>
  </si>
  <si>
    <t>082000059Д</t>
  </si>
  <si>
    <t>Подпрограмма «Развитие музея в Вохомском муниципальном районе»</t>
  </si>
  <si>
    <t>0850000000</t>
  </si>
  <si>
    <t>Расходы на обеспечение деятельности (оказание услуг) подведомственного учреждения "Вохомский краеведческий музей"</t>
  </si>
  <si>
    <t>085000059Г</t>
  </si>
  <si>
    <t>Наименование показателя</t>
  </si>
  <si>
    <t>Раздел, подраздел</t>
  </si>
  <si>
    <t>Вид расхода</t>
  </si>
  <si>
    <t>0100</t>
  </si>
  <si>
    <t>0103</t>
  </si>
  <si>
    <t>Законодательный (представительный) орган муниципальной власти Вохомского района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</si>
  <si>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</si>
  <si>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</si>
  <si>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</si>
  <si>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</si>
  <si>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0113</t>
  </si>
  <si>
    <t>0300</t>
  </si>
  <si>
    <t xml:space="preserve">  НАЦИОНАЛЬНАЯ ЭКОНОМИКА</t>
  </si>
  <si>
    <t>0400</t>
  </si>
  <si>
    <t>0405</t>
  </si>
  <si>
    <t xml:space="preserve">Транспорт    </t>
  </si>
  <si>
    <t>0408</t>
  </si>
  <si>
    <t>0409</t>
  </si>
  <si>
    <t>0412</t>
  </si>
  <si>
    <t>0500</t>
  </si>
  <si>
    <t>0502</t>
  </si>
  <si>
    <t>0600</t>
  </si>
  <si>
    <t>0603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</si>
  <si>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</si>
  <si>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</si>
  <si>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</si>
  <si>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</si>
  <si>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</si>
  <si>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</si>
  <si>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</si>
  <si>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</si>
  <si>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</si>
  <si>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1003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</si>
  <si>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</si>
  <si>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</si>
  <si>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</si>
  <si>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</si>
  <si>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</si>
  <si>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1300</t>
  </si>
  <si>
    <t>1301</t>
  </si>
  <si>
    <t>Итого расходов</t>
  </si>
  <si>
    <t>Наименование показателей</t>
  </si>
  <si>
    <t>ГРБС</t>
  </si>
  <si>
    <t>110000000</t>
  </si>
  <si>
    <t>ИТОГО ПО ПРОГРАММАМ</t>
  </si>
  <si>
    <t>Подпрограмма « Управление системой культуры Вохомского муниципального района»</t>
  </si>
  <si>
    <t>0840000000</t>
  </si>
  <si>
    <t>0840000110</t>
  </si>
  <si>
    <t>0840000190</t>
  </si>
  <si>
    <t>Общегосударственные вопросы</t>
  </si>
  <si>
    <t>Расходы на обеспечение деятельности (оказание услуг) подведомственного учреждения  централизованная бухгалтерия по обеспечению учета и отчетности казенных учреждений</t>
  </si>
  <si>
    <t>990000059Ю</t>
  </si>
  <si>
    <t>Отдел  сельского хозяйства администрации Вохомского муниципального района Костромской области</t>
  </si>
  <si>
    <t>909</t>
  </si>
  <si>
    <t>0100000000</t>
  </si>
  <si>
    <t>0100072010</t>
  </si>
  <si>
    <t>0100043000</t>
  </si>
  <si>
    <t>2400000000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</si>
  <si>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</si>
  <si>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</si>
  <si>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</si>
  <si>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Мероприятия по модернизации и реформирования жилищно-коммунального хозяйства  Вохомского муниципального района</t>
  </si>
  <si>
    <t xml:space="preserve">Мероприятия по профилактике правонарушений в Вохомском муниципальном районе </t>
  </si>
  <si>
    <t xml:space="preserve">Мероприятия по  развитию мер соцподдержки отдельных категорий граждан в Вохомском муниципальном районе </t>
  </si>
  <si>
    <t>Мероприятия по обеспечению пожарной безопасности на территории Вохомского муниципального района</t>
  </si>
  <si>
    <t xml:space="preserve">Мероприятия по поддержке и развитию субъектов малого и среднего предпринимательства  в Вохомском районе </t>
  </si>
  <si>
    <t xml:space="preserve">Мероприятия по охране труда в Вохомском муниципальном районе </t>
  </si>
  <si>
    <t>Мероприятия по проведению отдыха, оздоровления и занятости детей и подростков в Вохомском муниципальном районе</t>
  </si>
  <si>
    <t xml:space="preserve">      Вохомского муниципального района</t>
  </si>
  <si>
    <t>(тыс. рублей)</t>
  </si>
  <si>
    <t>Наименование главного распорядителя кредитов</t>
  </si>
  <si>
    <t>Ведомство</t>
  </si>
  <si>
    <t>Раздел</t>
  </si>
  <si>
    <t>Подраздел</t>
  </si>
  <si>
    <t>Целевая статья</t>
  </si>
  <si>
    <t>Вид расходов</t>
  </si>
  <si>
    <t>Администрация Вохомского муниципального района Костромской области</t>
  </si>
  <si>
    <t>901</t>
  </si>
  <si>
    <t>01</t>
  </si>
  <si>
    <t>03</t>
  </si>
  <si>
    <t>Законодательный (представительный) орган муниципальной власти Вохомского муниципального района</t>
  </si>
  <si>
    <t>Расходы на выплаты по оплате труда работников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</si>
  <si>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</si>
  <si>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</si>
  <si>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</si>
  <si>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</si>
  <si>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органов, в том числе территориальных фондов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</si>
  <si>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</si>
  <si>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</si>
  <si>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</si>
  <si>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</si>
  <si>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1000000000</t>
  </si>
  <si>
    <t>1030000000</t>
  </si>
  <si>
    <t>Центральный аппарат исполнительных органов муниципальной власти Вохомского муниципального района</t>
  </si>
  <si>
    <t>6600000110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</si>
  <si>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</si>
  <si>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6600000190</t>
  </si>
  <si>
    <t xml:space="preserve"> Иные бюджетные ассигнования</t>
  </si>
  <si>
    <t>800</t>
  </si>
  <si>
    <t>Уплата налогов, сборов и иных платежей</t>
  </si>
  <si>
    <t>НАЦИОНАЛЬНАЯ ЭКОНОМИКА</t>
  </si>
  <si>
    <t>Сельское хозяйство и рыболовство</t>
  </si>
  <si>
    <t>05</t>
  </si>
  <si>
    <t xml:space="preserve">Транспорт </t>
  </si>
  <si>
    <t>08</t>
  </si>
  <si>
    <t>0900000000</t>
  </si>
  <si>
    <t>Субсидии на отдельные мероприятия в области автомобильного транспорта</t>
  </si>
  <si>
    <t>0900060440</t>
  </si>
  <si>
    <t>0900020020</t>
  </si>
  <si>
    <t xml:space="preserve">Софинансирование расходов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 </t>
  </si>
  <si>
    <t>09000S1190</t>
  </si>
  <si>
    <t>Другие вопросы в области национальной экономики</t>
  </si>
  <si>
    <t>12</t>
  </si>
  <si>
    <t>0400000000</t>
  </si>
  <si>
    <t>0400029000</t>
  </si>
  <si>
    <t>Жилищно-коммунальное хозяйство</t>
  </si>
  <si>
    <t>Коммунальное хозяйство</t>
  </si>
  <si>
    <t>02</t>
  </si>
  <si>
    <t>0300000000</t>
  </si>
  <si>
    <t>0300026000</t>
  </si>
  <si>
    <t>0500000000</t>
  </si>
  <si>
    <t>0500002090</t>
  </si>
  <si>
    <t>Охрана окружающей среды</t>
  </si>
  <si>
    <t>06</t>
  </si>
  <si>
    <t>0600000000</t>
  </si>
  <si>
    <t>0600025000</t>
  </si>
  <si>
    <t>1600000000</t>
  </si>
  <si>
    <t>1600024000</t>
  </si>
  <si>
    <t>Социальная политика</t>
  </si>
  <si>
    <t>10</t>
  </si>
  <si>
    <t>Социальное обеспечение населения</t>
  </si>
  <si>
    <t xml:space="preserve">Муниципальная программа «Поддержка и развитие субъектов малого и среднего предпринимательства  в Вохомском районе </t>
  </si>
  <si>
    <t xml:space="preserve">Подпрограмма «Развитие мер  социальной поддержки отдельных категорий граждан в Вохомском муниципальном районе </t>
  </si>
  <si>
    <t>850</t>
  </si>
  <si>
    <t>6600072050</t>
  </si>
  <si>
    <t>6600072060</t>
  </si>
  <si>
    <t>6600072070</t>
  </si>
  <si>
    <t>6600072080</t>
  </si>
  <si>
    <t>6600072090</t>
  </si>
  <si>
    <t>6600072220</t>
  </si>
  <si>
    <t>07</t>
  </si>
  <si>
    <t>2300000000</t>
  </si>
  <si>
    <t>2300042000</t>
  </si>
  <si>
    <t>Расходы на выплаты персоналу казенных учреждений</t>
  </si>
  <si>
    <t>110</t>
  </si>
  <si>
    <t>Другие общегосударственные вопросы</t>
  </si>
  <si>
    <t>13</t>
  </si>
  <si>
    <t>0200000000</t>
  </si>
  <si>
    <t>Подпрограмма «Профилактика правонарушений»</t>
  </si>
  <si>
    <t>0230000000</t>
  </si>
  <si>
    <t>0230049000</t>
  </si>
  <si>
    <t>1010000000</t>
  </si>
  <si>
    <t>1010000810</t>
  </si>
  <si>
    <t>1020000000</t>
  </si>
  <si>
    <t>1020000820</t>
  </si>
  <si>
    <t>1030000920</t>
  </si>
  <si>
    <t xml:space="preserve"> Социальное обеспечение и иные выплаты населению</t>
  </si>
  <si>
    <t>300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</si>
  <si>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</si>
  <si>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</si>
  <si>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</si>
  <si>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</si>
  <si>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Расходы муниципальных органов Вохомского района, не отнесенные к другим направлениям расходов</t>
  </si>
  <si>
    <t>9900099990</t>
  </si>
  <si>
    <t>320</t>
  </si>
  <si>
    <t>400</t>
  </si>
  <si>
    <t>410</t>
  </si>
  <si>
    <r>
      <t xml:space="preserve"> </t>
    </r>
    <r>
      <rPr>
        <sz val="10"/>
        <color indexed="8"/>
        <rFont val="Times New Roman"/>
        <family val="1"/>
        <charset val="204"/>
      </rPr>
      <t>Исполнение судебных актов</t>
    </r>
  </si>
  <si>
    <t>Резервные средства</t>
  </si>
  <si>
    <t>870</t>
  </si>
  <si>
    <t>Расходы на обеспечение деятельности (оказание услуг) подведомственного учреждения  по обеспечению хозяйственного  и транспортного обслуживания</t>
  </si>
  <si>
    <t>990000059L</t>
  </si>
  <si>
    <t>Прочие выплаты по обязательствам Вохомского района</t>
  </si>
  <si>
    <t>9900020140</t>
  </si>
  <si>
    <t>830</t>
  </si>
  <si>
    <t>Муниципальная программа Вохомского района «Управление муниципальными  финансами и муниципальным долгом Вохомского района»</t>
  </si>
  <si>
    <t>1500000000</t>
  </si>
  <si>
    <t>Подпрограмма «Совершенствование межбюджетных отношений в Вохомском районе»</t>
  </si>
  <si>
    <t>1520000000</t>
  </si>
  <si>
    <t xml:space="preserve">Прочие межбюджетные трансферты </t>
  </si>
  <si>
    <t>1520070050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</si>
  <si>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</si>
  <si>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</si>
  <si>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</si>
  <si>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</si>
  <si>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</si>
  <si>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00</t>
  </si>
  <si>
    <t>09</t>
  </si>
  <si>
    <t>0210000000</t>
  </si>
  <si>
    <t>Расходы на обеспечение деятельности (оказание услуг) подведомственного учреждения единой диспетчерской службы</t>
  </si>
  <si>
    <t>021000059Я</t>
  </si>
  <si>
    <t>0210046000</t>
  </si>
  <si>
    <t>1300045000</t>
  </si>
  <si>
    <t>Процентные платежи по муниципальному долгу</t>
  </si>
  <si>
    <t>1530020300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</si>
  <si>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</si>
  <si>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</si>
  <si>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</si>
  <si>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</si>
  <si>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Финансовый отдел администрации Вохомского муниципального района Костромской области</t>
  </si>
  <si>
    <t>902</t>
  </si>
  <si>
    <t>Субвенции</t>
  </si>
  <si>
    <t>530</t>
  </si>
  <si>
    <t>Обеспечение деятельности финансовых, налоговых и таможенных органов и органов надзора</t>
  </si>
  <si>
    <t>1540000110</t>
  </si>
  <si>
    <t>1540000190</t>
  </si>
  <si>
    <t>Резервные фонды</t>
  </si>
  <si>
    <t>Пенсионное обеспечение</t>
  </si>
  <si>
    <t>Муниципальные доплаты к пенсиям</t>
  </si>
  <si>
    <t>1010000910</t>
  </si>
  <si>
    <t>Социальное обеспечение и иные выплаты населению</t>
  </si>
  <si>
    <t>14</t>
  </si>
  <si>
    <t>Отдел образования администрации Вохомского муниципального района Костромской области</t>
  </si>
  <si>
    <t>903</t>
  </si>
  <si>
    <t>Дошкольное образование</t>
  </si>
  <si>
    <t>0700000000</t>
  </si>
  <si>
    <t>Подпрограмма Сохранение и развитие сети дошкольных образовательных учреждений</t>
  </si>
  <si>
    <t>0720000000</t>
  </si>
  <si>
    <t>Расходы на обеспечение деятельности (оказание услуг) подведомственных детских дошкольных учреждений</t>
  </si>
  <si>
    <t>072000059А</t>
  </si>
  <si>
    <t>0720072100</t>
  </si>
  <si>
    <t>Общее образование</t>
  </si>
  <si>
    <t>Подпрограмма «Обеспечение качественного образования»</t>
  </si>
  <si>
    <t>0730000000</t>
  </si>
  <si>
    <t>Расходы на обеспечение деятельности (оказание услуг) подведомственных школ - детских садов, школ начальных, неполных средних и средних</t>
  </si>
  <si>
    <t>073000059П</t>
  </si>
  <si>
    <t>0730072030</t>
  </si>
  <si>
    <t>Подпрограмма   «Формирование здоровьесберегающей образовательной среды»</t>
  </si>
  <si>
    <t>0740000000</t>
  </si>
  <si>
    <t>Совершенствование организации питания учащихся в общеобразовательных учреждениях за счет средств местных бюджетов</t>
  </si>
  <si>
    <t>0740012000</t>
  </si>
  <si>
    <t>0740081020</t>
  </si>
  <si>
    <t>2200000000</t>
  </si>
  <si>
    <t>2200023000</t>
  </si>
  <si>
    <t>Другие вопросы в области образования</t>
  </si>
  <si>
    <t xml:space="preserve">Подпрограмма Управление системой образования Вохомского муниципального района  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</si>
  <si>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</si>
  <si>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</si>
  <si>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 xml:space="preserve">Молодежная политика </t>
  </si>
  <si>
    <t>Молодежная политика</t>
  </si>
  <si>
    <t>Дотации</t>
  </si>
  <si>
    <t>1401</t>
  </si>
  <si>
    <t>510</t>
  </si>
  <si>
    <t>Межбюджетные трансферты общего характера бюджетам бюджетной системы РФ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</si>
  <si>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</si>
  <si>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                                                            Приложение № 3</t>
  </si>
  <si>
    <t>0520020040</t>
  </si>
  <si>
    <t>Муниципальная программа "Развитие муниципальной службы Вохомского муниципального района "</t>
  </si>
  <si>
    <t>Контрольно-счетная комиссия Вохомского муниципального района</t>
  </si>
  <si>
    <t>6500000110</t>
  </si>
  <si>
    <t>6500000190</t>
  </si>
  <si>
    <t>6500000000</t>
  </si>
  <si>
    <t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</t>
  </si>
  <si>
    <t>09000S2140</t>
  </si>
  <si>
    <t xml:space="preserve"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</t>
  </si>
  <si>
    <t xml:space="preserve"> </t>
  </si>
  <si>
    <t xml:space="preserve">Бюджетные инвестиции </t>
  </si>
  <si>
    <t>2500000000</t>
  </si>
  <si>
    <t>2500071020</t>
  </si>
  <si>
    <t>мероприятия на организацию отдыха детей в каникулярное время</t>
  </si>
  <si>
    <t>2500072390</t>
  </si>
  <si>
    <t>мероприятия на организацию отдыха детей в каникулярное время в разновозрастных отрядах</t>
  </si>
  <si>
    <t>250000000</t>
  </si>
  <si>
    <t>Иные бюджетные ассигнования</t>
  </si>
  <si>
    <t>08200L5190</t>
  </si>
  <si>
    <t>Государственная поддержка отрасли культуры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</si>
  <si>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области»</t>
  </si>
  <si>
    <t>2400005000</t>
  </si>
  <si>
    <t xml:space="preserve"> проведению кадастровых работ</t>
  </si>
  <si>
    <t>Подпрограмма «Повышение безопасности дорожного движения на 2022-2024 годы в Вохомском муниципальном районе"</t>
  </si>
  <si>
    <t xml:space="preserve"> 2021 год</t>
  </si>
  <si>
    <t xml:space="preserve">Код  бюджетной классификации </t>
  </si>
  <si>
    <t>Наименование кода бюджетной классификации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</si>
  <si>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</si>
  <si>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</si>
  <si>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</si>
  <si>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</si>
  <si>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</si>
  <si>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</si>
  <si>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</si>
  <si>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</si>
  <si>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</si>
  <si>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</si>
  <si>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</si>
  <si>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</si>
  <si>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</si>
  <si>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</si>
  <si>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</si>
  <si>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</si>
  <si>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</si>
  <si>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</si>
  <si>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</si>
  <si>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</si>
  <si>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>НАЛОГИ НА СОВОКУПНЫЙ ДОХОД</t>
  </si>
  <si>
    <t>1 05 01000 00 0000 110</t>
  </si>
  <si>
    <t xml:space="preserve"> Налог, взимаемый в связи с применением упрощенной системы налогообложения</t>
  </si>
  <si>
    <t>1 05 01010 01 0000 110</t>
  </si>
  <si>
    <t>1 05 01011 01 0000 110</t>
  </si>
  <si>
    <t>1 05 01020 01 0000 110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</si>
  <si>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</si>
  <si>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</si>
  <si>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</si>
  <si>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</si>
  <si>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</si>
  <si>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</si>
  <si>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</si>
  <si>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</si>
  <si>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</si>
  <si>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</si>
  <si>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</si>
  <si>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</si>
  <si>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</si>
  <si>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1 11 05010 00 0000 120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</si>
  <si>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</si>
  <si>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участков.</t>
  </si>
  <si>
    <t>1 11 05030 00 0000 120</t>
  </si>
  <si>
    <t>1 11 05035 05 0000 120</t>
  </si>
  <si>
    <t>Доходы от сдачи в аренду имущества, находящегося в оперативном управлении  органов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</si>
  <si>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</si>
  <si>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</si>
  <si>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</si>
  <si>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</si>
  <si>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</si>
  <si>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</si>
  <si>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</si>
  <si>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</si>
  <si>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</si>
  <si>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</si>
  <si>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</si>
  <si>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</si>
  <si>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</si>
  <si>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</si>
  <si>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1 13 00000 00 0000 000</t>
  </si>
  <si>
    <t>1 13 01000 00 0000 130</t>
  </si>
  <si>
    <t xml:space="preserve">Доходы от оказания платных услуг (работ) 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</si>
  <si>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</si>
  <si>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</si>
  <si>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</si>
  <si>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</si>
  <si>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</si>
  <si>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</si>
  <si>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</si>
  <si>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</si>
  <si>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</si>
  <si>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</si>
  <si>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</si>
  <si>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</si>
  <si>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</si>
  <si>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</si>
  <si>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</si>
  <si>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1 14 06013 05 0000 430</t>
  </si>
  <si>
    <t>1 16 00000 00 0000 000</t>
  </si>
  <si>
    <t>Штрафы,санкции,возмещение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</si>
  <si>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</si>
  <si>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116 01050 01 0000 140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</si>
  <si>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граждан.</t>
  </si>
  <si>
    <t>116 01053 01 0000 140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</si>
  <si>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</si>
  <si>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</si>
  <si>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</si>
  <si>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</si>
  <si>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власти.</t>
  </si>
  <si>
    <t>116 01173 01 0000 140</t>
  </si>
  <si>
    <t>116 01190 01 0000 140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</si>
  <si>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управления. </t>
  </si>
  <si>
    <t>116 01193 01 0000 140</t>
  </si>
  <si>
    <t>1 16 01200 01 0000 140</t>
  </si>
  <si>
    <t>1 16 01203 01 0000 140</t>
  </si>
  <si>
    <t>116 02000 02 0000 140</t>
  </si>
  <si>
    <t>116 02010 02 0000 140</t>
  </si>
  <si>
    <t>116 02020 02 0000 140</t>
  </si>
  <si>
    <t>116 10000 00 0000 140</t>
  </si>
  <si>
    <t>Платежи в целях возмещения причиненного ущерба (убытков)</t>
  </si>
  <si>
    <t>116 10123 01 0000 140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</si>
  <si>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</si>
  <si>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</si>
  <si>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</si>
  <si>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</si>
  <si>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</si>
  <si>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 xml:space="preserve">Дотации бюджетам бюджетной системы  Российской Федерации </t>
  </si>
  <si>
    <t>2 02 15001 00 0000 150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</si>
  <si>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</si>
  <si>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</si>
  <si>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</si>
  <si>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</si>
  <si>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2 02 20216 05 0000 150</t>
  </si>
  <si>
    <t>2 02 25304 05 0000 150</t>
  </si>
  <si>
    <t>субсидии  бюджетам муниципальных районов (муниципальных округов, городских округов)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</si>
  <si>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</si>
  <si>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</si>
  <si>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</si>
  <si>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</si>
  <si>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</si>
  <si>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</si>
  <si>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</si>
  <si>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</si>
  <si>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</si>
  <si>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</si>
  <si>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</si>
  <si>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2 02 40014 00 0000 150</t>
  </si>
  <si>
    <t>2 02 40014 05 0000 150</t>
  </si>
  <si>
    <t>2 202 45303 05 0000 150</t>
  </si>
  <si>
    <t xml:space="preserve"> 202 49999 05 0000 150</t>
  </si>
  <si>
    <t>2 07 00000 00 0000 150</t>
  </si>
  <si>
    <t>Прочие безвозмездные поступления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</si>
  <si>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</si>
  <si>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</si>
  <si>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</si>
  <si>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</si>
  <si>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ВСЕГО   ДОХОДОВ</t>
  </si>
  <si>
    <t xml:space="preserve"> (тыс. рублей)</t>
  </si>
  <si>
    <t>Наименование</t>
  </si>
  <si>
    <t>Код бюджетной классификации</t>
  </si>
  <si>
    <t>сумма</t>
  </si>
  <si>
    <t>ИСТОЧНИКИ ВНУТРЕННЕГО ФИНАНСИРОВАНИЯ ДЕФИЦИТОВ БЮДЖЕТОВ</t>
  </si>
  <si>
    <t xml:space="preserve"> 01 00 00 00 00 000 0000</t>
  </si>
  <si>
    <t>Кредиты кредитных организаций в валюте Российской Федерации</t>
  </si>
  <si>
    <t xml:space="preserve"> 01 02 00 00 00 000 0000</t>
  </si>
  <si>
    <t>Привлечение кредитов от кредитных организаций в валюте Российской Федерации</t>
  </si>
  <si>
    <t xml:space="preserve"> 01 02 00 00 00 0000 700</t>
  </si>
  <si>
    <t xml:space="preserve"> 01 02 00 00 05 0000 710</t>
  </si>
  <si>
    <t>Погашение кредитов, предоставленных кредитными организациями в валюте Российской Федерации</t>
  </si>
  <si>
    <t xml:space="preserve"> 01 02 00 00 00 0000 800</t>
  </si>
  <si>
    <t xml:space="preserve"> 01 02 00 00 05 0000 810</t>
  </si>
  <si>
    <t>Бюджетные кредиты из других бюджетов бюджетной системы Российской Федерации</t>
  </si>
  <si>
    <t xml:space="preserve"> 01 03 00 00 00 0000 000</t>
  </si>
  <si>
    <t xml:space="preserve"> 01 03 01 00 00 0000 000</t>
  </si>
  <si>
    <t xml:space="preserve"> 01 03 01 00 00 0000 700</t>
  </si>
  <si>
    <t>Привлечение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</si>
  <si>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01 03 01 00 05 0000 710</t>
  </si>
  <si>
    <t>Погашение бюджетных кредитов, полученных из  других бюджетов бюджетной системы Российской Федерации в валюте Российской Федерации</t>
  </si>
  <si>
    <t xml:space="preserve"> 01 03 01 00 00 0000 800</t>
  </si>
  <si>
    <t>Погашение бюджетами муниципальных районов кредитов  из  других бюджетов бюджетной системы Российской Федерации в валюте Российской Федерации</t>
  </si>
  <si>
    <t xml:space="preserve"> 01 03 01 00 05 0000 810</t>
  </si>
  <si>
    <t>Изменение остатков средств на счетах по учету средств бюджетов</t>
  </si>
  <si>
    <t xml:space="preserve"> 01 05 00 00 00 0000 000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</si>
  <si>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</si>
  <si>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</si>
  <si>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</si>
  <si>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 xml:space="preserve"> 01 05 02 00 00 0000 500</t>
  </si>
  <si>
    <t>Увеличение прочих остатков денежных средств бюджетов</t>
  </si>
  <si>
    <t xml:space="preserve"> 01 05 02 01 00 0000 510</t>
  </si>
  <si>
    <t>Увеличение прочих остатков денежных средств бюджетов муниципальных районов</t>
  </si>
  <si>
    <t xml:space="preserve"> 01 05 02 01 05 0000 510</t>
  </si>
  <si>
    <t>Уменьшение остатков средств бюджетов</t>
  </si>
  <si>
    <t xml:space="preserve"> 01 05 00 00 00 0000 600</t>
  </si>
  <si>
    <t>Уменьшение прочих остатков средств бюджетов</t>
  </si>
  <si>
    <t xml:space="preserve"> 01 05 02 00 00 0000 600</t>
  </si>
  <si>
    <t>Уменьшение прочих остатков денежных средств бюджетов</t>
  </si>
  <si>
    <t xml:space="preserve"> 01 05 02 01 00 0000 610</t>
  </si>
  <si>
    <t>Уменьшение прочих остатков  денежных средств бюджетов муниципальных районов</t>
  </si>
  <si>
    <t xml:space="preserve"> 01 05 02 01 05 0000 610</t>
  </si>
  <si>
    <t>расходы на проведение кадастровых работ</t>
  </si>
  <si>
    <t>1 16 01080 01 0000 140</t>
  </si>
  <si>
    <t>1 16 01083 01 0000 140</t>
  </si>
  <si>
    <t>116 01060 01 0000 140</t>
  </si>
  <si>
    <t>116 01063 01 0000 140</t>
  </si>
  <si>
    <t>116 11050 01 0000 140</t>
  </si>
  <si>
    <t xml:space="preserve"> 2023 год</t>
  </si>
  <si>
    <t xml:space="preserve">Ведомственная структура расходов бюджета Вохомского муниципального района </t>
  </si>
  <si>
    <t>260000000</t>
  </si>
  <si>
    <t>2600000000</t>
  </si>
  <si>
    <t>2610000000</t>
  </si>
  <si>
    <t>261F000000</t>
  </si>
  <si>
    <t>261F255550</t>
  </si>
  <si>
    <t>Подпрограмма "Благоустройство дворовых и общественных территорий"</t>
  </si>
  <si>
    <t>Федеральный проект "Формирование комфортной городской среды""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</si>
  <si>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</t>
  </si>
  <si>
    <t>Мероприятия по реализации программы «Профилактика терроризма и экстремизма на территории Вохомского муниципального района Костромской области »</t>
  </si>
  <si>
    <t>Муниципальная программа «Социальная поддержка граждан  Вохомского муниципального района »</t>
  </si>
  <si>
    <t>Муниципальная программа  «Профилактика терроризма и экстремизма на территории Вохомского муниципального района Костромской области</t>
  </si>
  <si>
    <t>2700000000</t>
  </si>
  <si>
    <t>2700001000</t>
  </si>
  <si>
    <t>07200000000</t>
  </si>
  <si>
    <t>10100000000</t>
  </si>
  <si>
    <t>08100000000</t>
  </si>
  <si>
    <t>Доходы ,получаемые в виде арендной либо иной  платы 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 ,в том числе казенных.</t>
  </si>
  <si>
    <t>ДОХОДЫ ОТ ОКАЗАНИЯ ПЛАТНЫХ УСЛУГ 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</si>
  <si>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</si>
  <si>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</si>
  <si>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</si>
  <si>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безопасность.</t>
  </si>
  <si>
    <t xml:space="preserve">                                                             Приложение № 1</t>
  </si>
  <si>
    <t>Дотации на выравнивание бюджетной обеспеченности муниципальных районов</t>
  </si>
  <si>
    <t>081A100000</t>
  </si>
  <si>
    <t>081А155130</t>
  </si>
  <si>
    <t>Федеральный проект "Культурная среда"</t>
  </si>
  <si>
    <t>Развитие сети учреждений культурно-досугового типа</t>
  </si>
  <si>
    <t>субсидии бюджетам муниципальных образований на поддержку муниципальных программа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</si>
  <si>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</si>
  <si>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</si>
  <si>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</si>
  <si>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</si>
  <si>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202 45303 00 0000 150</t>
  </si>
  <si>
    <t xml:space="preserve"> 202 49999 00 0000 150</t>
  </si>
  <si>
    <t>1 03 02230 01 0000 110</t>
  </si>
  <si>
    <t>1 03 02240 01 0000 110</t>
  </si>
  <si>
    <t>1 03 02250 01 0000 110</t>
  </si>
  <si>
    <t>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</si>
  <si>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</si>
  <si>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Благоустройство</t>
  </si>
  <si>
    <t>0503</t>
  </si>
  <si>
    <t>2 02 25179 05 0000 150</t>
  </si>
  <si>
    <t>2 02 25513 000000150</t>
  </si>
  <si>
    <t>Субсидии бюджетам на развитие сети учреждений культурно-досугового типа</t>
  </si>
  <si>
    <t>2 02 25513 05 0000150</t>
  </si>
  <si>
    <t>Субсидии бюджетам муниципальных районов на развитие сети учреждений культурно-досугового типа</t>
  </si>
  <si>
    <t>6600072240</t>
  </si>
  <si>
    <t>10300R 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</si>
  <si>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</si>
  <si>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</si>
  <si>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08100L4670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</si>
  <si>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</si>
  <si>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1004</t>
  </si>
  <si>
    <t xml:space="preserve"> Закупка товаров, работ и услуг для обеспечения государственных (муниципальных) нужд</t>
  </si>
  <si>
    <t>0240027000</t>
  </si>
  <si>
    <t>0240000000</t>
  </si>
  <si>
    <t>Охрана семьи и детства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</si>
  <si>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</si>
  <si>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</si>
  <si>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</si>
  <si>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1 08 03010 01 1000 110</t>
  </si>
  <si>
    <t>2 02 25555 00 0000 150</t>
  </si>
  <si>
    <t>2 02 25555 05 0000 150</t>
  </si>
  <si>
    <t>2 02 25304 00 0000 150</t>
  </si>
  <si>
    <t>9900003000</t>
  </si>
  <si>
    <t>9900004000</t>
  </si>
  <si>
    <t>076000059С</t>
  </si>
  <si>
    <t>Расходы на обеспечение деятельности (оказание услуг) подведомственных учебно-методических кабинетов</t>
  </si>
  <si>
    <t>1400</t>
  </si>
  <si>
    <t>076000000С</t>
  </si>
  <si>
    <t xml:space="preserve">                                                             Приложение № 4</t>
  </si>
  <si>
    <t>073ЕВ51790</t>
  </si>
  <si>
    <t>073ЕВ 51790</t>
  </si>
  <si>
    <t>1800000000</t>
  </si>
  <si>
    <t>1800045000</t>
  </si>
  <si>
    <t xml:space="preserve"> 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</si>
  <si>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области»</t>
  </si>
  <si>
    <t xml:space="preserve">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"
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</si>
  <si>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 »</t>
  </si>
  <si>
    <t>Мероприятия в области коммунального хозяйства (аварийный запас)</t>
  </si>
  <si>
    <t>9900002000</t>
  </si>
  <si>
    <t>082А255190</t>
  </si>
  <si>
    <t>Субсидия на поддержку отрасли культуры</t>
  </si>
  <si>
    <t>085А255190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</si>
  <si>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</si>
  <si>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</si>
  <si>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350</t>
  </si>
  <si>
    <t>премии и гранты</t>
  </si>
  <si>
    <t>0500S23200</t>
  </si>
  <si>
    <t>модернизация системы коммунальной инфраструктуры</t>
  </si>
  <si>
    <t>060000000</t>
  </si>
  <si>
    <t>Программа «Улучшение условий и охраны труда в Вохомском муниципальном районе  »</t>
  </si>
  <si>
    <t xml:space="preserve">Мероприятия по охране  труда в Вохомском муниципальном районе </t>
  </si>
  <si>
    <t>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</si>
  <si>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Налог на доходы 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</si>
  <si>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 реализуемые на территории Российской Федерации</t>
  </si>
  <si>
    <t>Налог, взимаемый с налогоплательщиков, выбравших в качестве  объекта налогообложения доходы</t>
  </si>
  <si>
    <t>Налог, взимаемый с налогоплательщиков, выбравших в качестве  объекта налогообложения  доходы, уменьшенные на величину расходов</t>
  </si>
  <si>
    <t>Доходы ,получаемые в виде арендной платы за земельные участки, государственная собственность, на которые не разграничена , а также 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</si>
  <si>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 органов  государственной власти, органов местного самоуправления, органов управления государственными внебюджетными фондами и  созданных ими учреждений ( за исключением имущества  бюджетных и автономных учреждений).</t>
  </si>
  <si>
    <t>Доходы, поступающие в порядке возмещения расходов, понесенных в связи с эксплуатацией имущества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</si>
  <si>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прав.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</si>
  <si>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</si>
  <si>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нравственность, ,налагаемые мировыми судьями, комиссиями по делам несовершеннолетних и защите их прав.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</si>
  <si>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</si>
  <si>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</si>
  <si>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</si>
  <si>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</si>
  <si>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</si>
  <si>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</si>
  <si>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Доходы от денежных взысканий (штрафов),поступающие в счет погашения задолженности, образовавшейся до 1 января 2020 года подлежащие зачислению в бюджет муниципального образования по нормативам, действовавшим в 2019 году.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</si>
  <si>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домов. проездов к дворовым территориям многоквартирных домов населенных пунктов</t>
  </si>
  <si>
    <t>Функционирование высшего должностного лица субъекта Российской Федерации  и муниципального образования</t>
  </si>
  <si>
    <t>Осуществление органами местного самоуправления  муниципальных районов полномочий по обеспечению детй-сирот и детей, оставшихся без попечения родителей, лиц из числа детей-сирот и детей, оставшихся без попечения родителей</t>
  </si>
  <si>
    <t>Муниципальная программа "О дополнительных мерах реабилитации и социализации лиц, выполняющих ( выполнявших ) задачи в ходе специальной операции на территориях Украины, Донецкой Народной Республики и Луганской Народной Республики с 24 февраля 2022 года, и членов их семей, проживающих на территории Вохомского муниципального района"</t>
  </si>
  <si>
    <t>мероприятия по реабилитации и социализации лиц, выполняющих ( выполнявших ) задачи в ходе специальной операции</t>
  </si>
  <si>
    <t>Муниципальная программа "Энергосбережение и повышение энергетической эффективности Вохомского муниципального района Костромской области "</t>
  </si>
  <si>
    <t xml:space="preserve">Мероприятия по энергосбережению и повышению энергетической эффективности Вохомского муниципального района Костромской области </t>
  </si>
  <si>
    <t>Субсидии на финансовое обеспечение затрат в связи с предоставлением меры социальной поддержки в виде частичной оплаты за счет средств бюджета Вохомского муниципального района услуги центрального отопления, оказываемой жителям Вохомского муниципального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</si>
  <si>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теплоснабжения на территории Вохомского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</si>
  <si>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водоснабжения на территории Вохомского района</t>
  </si>
  <si>
    <t>Муниципальная программа "Формирование современной комфортной городской среды на территории Вохомского муниципального района "</t>
  </si>
  <si>
    <t>реализация программы формирования современной городской среды</t>
  </si>
  <si>
    <t>Обеспечение питанием отдельных категорий обучающихся, получающих основное общее и среднее общее образование в  муниципальных  общеобразовательных организаций</t>
  </si>
  <si>
    <t>Муниципальная программа "Организация летнего отдыха, оздоровления и занятости детей  и подростков Вохомского муниципального района "</t>
  </si>
  <si>
    <t xml:space="preserve">Муниципальная программа "Энергосбережение и повышение энергетической эффективности Вохомского муниципального района Костромской области </t>
  </si>
  <si>
    <t>Мероприятия по энергосбережению и повышению энергетической эффективности Вохомского муниципального района Костромской области</t>
  </si>
  <si>
    <t xml:space="preserve">Муниципальная программа "Развитие физической культуры и спорта в  Вохомском муниципальном районе </t>
  </si>
  <si>
    <t>тыс.руб.</t>
  </si>
  <si>
    <t>Программа «Улучшение условий и охраны труда в Вохомском муниципальном районе на 2022-2024 гг. »</t>
  </si>
  <si>
    <t>мероприятия по подпрограмме "Доступная среда для инвалидов в Вохомском муниципальном районе "</t>
  </si>
  <si>
    <t>Муниципальная программа "Организация летнего отдыха, оздоровления и занятости детей  и подростков Вохомского муниципального района на 2021-2023 гг."</t>
  </si>
  <si>
    <t>мероприятия по реализации программы формирования современной городской среды</t>
  </si>
  <si>
    <t>мероприятия по реабилитации и социализации лиц, выполняющих (выполнявших ) задачи в ходе специальной операции</t>
  </si>
  <si>
    <t>Бюджетные кредиты из других бюджетов бюджетной системы Российской Федерации в валюте Российской Федерации</t>
  </si>
  <si>
    <t>0750000000</t>
  </si>
  <si>
    <t>075000059П</t>
  </si>
  <si>
    <t>Подпрограмма "Развитие общего образования"</t>
  </si>
  <si>
    <t>выплата поощрения выпускникам школ,получившим медали "За особые успехи в учении"</t>
  </si>
  <si>
    <t>Поощрение муниципальных управленческих команд</t>
  </si>
  <si>
    <t>340</t>
  </si>
  <si>
    <t>0100072710</t>
  </si>
  <si>
    <t>2 02 20303 05 0000 150</t>
  </si>
  <si>
    <t>Субсидии бюджетма муниципальных районов на обеспечение мероприятий по строительству, реконструкции (модернизации) систем коммунальной инфраструктуры , в т.ч. в отношении линейных объектов по капитальному ремонту</t>
  </si>
  <si>
    <t xml:space="preserve"> 2024 год</t>
  </si>
  <si>
    <t>07300L7500</t>
  </si>
  <si>
    <t xml:space="preserve">         Объем поступлений доходов  в бюджет Вохомского муниципального района на 2024 год </t>
  </si>
  <si>
    <t>2 02 25750 05 0000 150</t>
  </si>
  <si>
    <t>Субсидия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</si>
  <si>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</si>
  <si>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2 02 25750 00 0000 150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</si>
  <si>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</si>
  <si>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2 02 25179 00 0000 150</t>
  </si>
  <si>
    <t>на  2024 год</t>
  </si>
  <si>
    <t>0210010090</t>
  </si>
  <si>
    <t>оказание услуг по обслуживанию газового оборудования на территории Вохомского района</t>
  </si>
  <si>
    <t xml:space="preserve">Реализация мероприятий по модернизации школьных систем образования </t>
  </si>
  <si>
    <t>Распределение бюджетных ассигнований  по разделам, подразделам, целевым статьям  (муниципальных программам Вохомского района и внепрограммным направлениям деятельности) группам и подгруппам видов  расходов классификации расходов бюджета</t>
  </si>
  <si>
    <t>на 2024 год</t>
  </si>
  <si>
    <t>РАСПРЕДЕЛЕНИЕ БЮДЖЕТНЫХ АССИГНОВАНИЙ НА РЕАЛИЗАЦИЮ МУНИЦИПАЛЬНЫХ  ПРОГРАММ ВОХОМСКОГО РАЙОНА ПО ПОДПРОГРАММАМ И ГЛАВНЫМ РАСПОРЯДИТЕЛЯМ СРЕДСТВ РАЙОННОГО БЮДЖЕТА НА 2024 ГОД</t>
  </si>
  <si>
    <t>Источники финансирования дефицита бюджета Вохомского муниципального района на 2024 год</t>
  </si>
  <si>
    <t>02100100900</t>
  </si>
  <si>
    <t xml:space="preserve">Платежи по искам о возмещении вреда,причиненного окружающей среде ,а также платежи, уплачиваемые при добровольном возмещении вреда,причиненного окружающей среде ( за исключением вреда,причиненного окружающей среде на особо охраняемых природных территориях,а также вреда,причиненного по водным объектам), подлежащие зачислению в бюджет муниципального образования.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</si>
  <si>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муниципальных правовых актов 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</si>
  <si>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</t>
  </si>
  <si>
    <t xml:space="preserve">Административные штрафы, установленные законами субъектов Российской Федерации об административных правонарушениях. </t>
  </si>
  <si>
    <t>116 01143 01 0000 140</t>
  </si>
  <si>
    <t>116 01140 01 0000 140</t>
  </si>
  <si>
    <t>116 01000 01 0000 140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</si>
  <si>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</si>
  <si>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</si>
  <si>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</si>
  <si>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</si>
  <si>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 по нормативам,установленным федеральным законом о бюджете в целях формирования дорожных фондов субъектов Российской Федерации)</t>
  </si>
  <si>
    <t>Налог на доходы физических лиц  с доходов от долевого участия в организации,полученных ввиде дивидендов ( в части суммы налога ,не прышающей 650 000 рублей)</t>
  </si>
  <si>
    <t>10102130 01 0000 110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</si>
  <si>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 частной практикой в соответствии со статьей 227 Налогового кодекса Российской Федерации.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</si>
  <si>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227,227¹ и 228 Налогового кодекса Российской Федерации,а также доходы от долевого участия в организации,полученные ввиде дивидендов</t>
  </si>
  <si>
    <t>Межбюджетные трансферты, передаваемые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</si>
  <si>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</si>
  <si>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</si>
  <si>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трансферты,передаваемые бюджетам 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</si>
  <si>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</si>
  <si>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</si>
  <si>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Социальные выплаты гражданам, кроме публичных нормативных социальных выплат</t>
  </si>
  <si>
    <t>261F200000</t>
  </si>
  <si>
    <t>073ЕВ00000</t>
  </si>
  <si>
    <t>1530000000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</si>
  <si>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</si>
  <si>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</si>
  <si>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</si>
  <si>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</si>
  <si>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Федеральный проект "Патриотическое воспитание граждан Российской Федерации"</t>
  </si>
  <si>
    <t xml:space="preserve">Выплаты в части процентных платежей по кредитам </t>
  </si>
  <si>
    <t>Дотации на выравнивание бюджетной обеспеченности</t>
  </si>
  <si>
    <t>Благоустройство дворовых и общественных территорий</t>
  </si>
  <si>
    <t>от 25 декабря 2023 года № 132</t>
  </si>
  <si>
    <t>"О бюджете Вохомского муниципального района на 2024 год                                                  и на плановый период 2025 и 2026 годов"</t>
  </si>
  <si>
    <t xml:space="preserve">                                                                "О бюджете Вохомского муниципального района на 2024 год                                                   и на плановый период 2025 и 2026 годов"</t>
  </si>
  <si>
    <t>"О бюджете Вохомского муниципального района на 2024 год</t>
  </si>
  <si>
    <t xml:space="preserve">   и на плановый период 2025 и 2026 годов"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</si>
  <si>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</si>
  <si>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</si>
  <si>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1300046000</t>
  </si>
  <si>
    <t>0900S2140</t>
  </si>
  <si>
    <t xml:space="preserve"> мероприятия по подготовке и проведению зимних спортивных игр на призы губернатора Костромской области</t>
  </si>
  <si>
    <t>Капитальные вложения в объекты государственной (муниципальной) собственности</t>
  </si>
  <si>
    <t>мероприятия по подготовке и проведению зимних спортивных игр на призы губернатора Костромской области</t>
  </si>
  <si>
    <t>Вохомского муниципального района</t>
  </si>
  <si>
    <t>"О бюджете Вохомского муниципального района на 2024 год и на плановый период 2025 и 2026 годов"</t>
  </si>
  <si>
    <t>Мероприятия по  развитию мер соцподдержки отдельных категорий граждан в Вохомском муниципальном районе</t>
  </si>
  <si>
    <t>Прочие межбюджетные трансферты общего характера</t>
  </si>
  <si>
    <t>1403</t>
  </si>
  <si>
    <t>130046000</t>
  </si>
  <si>
    <t xml:space="preserve">                                                             Приложение № 2</t>
  </si>
  <si>
    <t>Приложение № 5</t>
  </si>
  <si>
    <t xml:space="preserve"> к  решению Собрания депутатов</t>
  </si>
  <si>
    <t>2 02 25519 050000150</t>
  </si>
  <si>
    <t>Субсидия бюджетам муниципальных районов на поддержку отрасли культуры</t>
  </si>
  <si>
    <t>Субсидии бюджетам на поддержку отрасли культуры</t>
  </si>
  <si>
    <t>2 02 25519 000000150</t>
  </si>
  <si>
    <t xml:space="preserve">         к  решению Собрания депутатов</t>
  </si>
  <si>
    <t>к  решению Собрания депутатов</t>
  </si>
  <si>
    <t>к решению Собрания депутатов</t>
  </si>
  <si>
    <t>0900020024</t>
  </si>
  <si>
    <t>Ремонт моста через реку Нюрюг в Вохомском районе по муниципальной программе "Развитие автомобильных дорог местного значения в Вохомском муниципальном районе Костромской области "</t>
  </si>
  <si>
    <t>25000S1020</t>
  </si>
  <si>
    <t>выплата поощрения выпускникам школ, получтвшим медали "За особые успехи в учении"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</si>
  <si>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</si>
  <si>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</si>
  <si>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</si>
  <si>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</si>
  <si>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</si>
  <si>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</si>
  <si>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</si>
  <si>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</si>
  <si>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от 31 июля 2024 года № 57</t>
  </si>
  <si>
    <t>О внесении изменений в решение Собрания депутатов</t>
  </si>
  <si>
    <t xml:space="preserve">от 31 июля  2024 года № 57 </t>
  </si>
  <si>
    <t>от 31 июля  2024 года № 57</t>
  </si>
  <si>
    <t>"О бюджете Вохомского муниципального района на 2024 год               и на плановый период 2025 и 2026 годов"</t>
  </si>
  <si>
    <t>О внесении изменений в решение Собрания депутатов Вохомского муниципального района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</si>
</sst>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000000"/>
    <numFmt numFmtId="166" formatCode="0000000000"/>
    <numFmt numFmtId="167" formatCode="&quot;&quot;###,##0.00"/>
    <numFmt numFmtId="168" formatCode="#,##0.0"/>
    <numFmt numFmtId="169" formatCode="\&gt;\A\A\.\A\.\A\A\.aaaa"/>
  </numFmts>
  <fonts count="25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8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54">
    <xf numFmtId="0" fontId="0" fillId="0" borderId="0" xfId="0"/>
    <xf numFmtId="0" fontId="2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1" fillId="2" borderId="0" xfId="1" applyFont="1" applyFill="1"/>
    <xf numFmtId="0" fontId="2" fillId="2" borderId="0" xfId="1" applyFont="1" applyFill="1"/>
    <xf numFmtId="0" fontId="4" fillId="0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/>
    </xf>
    <xf numFmtId="49" fontId="1" fillId="0" borderId="1" xfId="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1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1" fillId="0" borderId="0" xfId="1" applyFont="1" applyFill="1"/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wrapText="1"/>
    </xf>
    <xf numFmtId="165" fontId="1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justify" vertical="top" wrapText="1"/>
    </xf>
    <xf numFmtId="0" fontId="1" fillId="0" borderId="1" xfId="1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8" fontId="1" fillId="0" borderId="1" xfId="0" applyNumberFormat="1" applyFont="1" applyFill="1" applyBorder="1" applyAlignment="1">
      <alignment horizontal="right" wrapText="1"/>
    </xf>
    <xf numFmtId="168" fontId="4" fillId="0" borderId="1" xfId="0" applyNumberFormat="1" applyFont="1" applyFill="1" applyBorder="1" applyAlignment="1">
      <alignment horizontal="right" wrapText="1"/>
    </xf>
    <xf numFmtId="0" fontId="1" fillId="0" borderId="0" xfId="1" applyFont="1" applyFill="1" applyAlignment="1">
      <alignment horizontal="center"/>
    </xf>
    <xf numFmtId="49" fontId="1" fillId="0" borderId="0" xfId="1" applyNumberFormat="1" applyFont="1" applyFill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49" fontId="2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49" fontId="1" fillId="0" borderId="0" xfId="0" applyNumberFormat="1" applyFont="1" applyFill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1" xfId="11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right"/>
    </xf>
    <xf numFmtId="168" fontId="1" fillId="0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wrapText="1"/>
    </xf>
    <xf numFmtId="49" fontId="1" fillId="2" borderId="0" xfId="1" applyNumberFormat="1" applyFont="1" applyFill="1" applyAlignment="1">
      <alignment horizontal="right" wrapText="1"/>
    </xf>
    <xf numFmtId="49" fontId="1" fillId="2" borderId="0" xfId="1" applyNumberFormat="1" applyFont="1" applyFill="1" applyAlignment="1">
      <alignment horizontal="right"/>
    </xf>
    <xf numFmtId="0" fontId="2" fillId="2" borderId="1" xfId="1" applyFont="1" applyFill="1" applyBorder="1" applyAlignment="1">
      <alignment vertical="center" wrapText="1"/>
    </xf>
    <xf numFmtId="49" fontId="1" fillId="2" borderId="2" xfId="1" applyNumberFormat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right" wrapText="1"/>
    </xf>
    <xf numFmtId="49" fontId="1" fillId="3" borderId="1" xfId="1" applyNumberFormat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49" fontId="9" fillId="2" borderId="1" xfId="1" applyNumberFormat="1" applyFont="1" applyFill="1" applyBorder="1" applyAlignment="1">
      <alignment horizontal="right"/>
    </xf>
    <xf numFmtId="0" fontId="5" fillId="2" borderId="0" xfId="1" applyFont="1" applyFill="1" applyAlignment="1">
      <alignment horizontal="center"/>
    </xf>
    <xf numFmtId="0" fontId="2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right"/>
    </xf>
    <xf numFmtId="0" fontId="8" fillId="2" borderId="0" xfId="1" applyFont="1" applyFill="1"/>
    <xf numFmtId="0" fontId="5" fillId="2" borderId="1" xfId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right"/>
    </xf>
    <xf numFmtId="0" fontId="8" fillId="2" borderId="0" xfId="1" applyFont="1" applyFill="1" applyAlignment="1">
      <alignment horizontal="center"/>
    </xf>
    <xf numFmtId="0" fontId="1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horizontal="left" wrapText="1"/>
    </xf>
    <xf numFmtId="49" fontId="1" fillId="2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 applyProtection="1">
      <alignment horizontal="right"/>
      <protection hidden="1"/>
    </xf>
    <xf numFmtId="0" fontId="1" fillId="3" borderId="1" xfId="1" applyFont="1" applyFill="1" applyBorder="1" applyAlignment="1">
      <alignment wrapText="1"/>
    </xf>
    <xf numFmtId="0" fontId="1" fillId="3" borderId="1" xfId="1" applyFont="1" applyFill="1" applyBorder="1" applyAlignment="1">
      <alignment horizontal="justify" vertical="top" wrapText="1"/>
    </xf>
    <xf numFmtId="165" fontId="1" fillId="3" borderId="1" xfId="11" applyNumberFormat="1" applyFont="1" applyFill="1" applyBorder="1" applyAlignment="1" applyProtection="1">
      <alignment horizontal="left" vertical="center" wrapText="1"/>
      <protection hidden="1"/>
    </xf>
    <xf numFmtId="49" fontId="1" fillId="3" borderId="1" xfId="11" applyNumberFormat="1" applyFont="1" applyFill="1" applyBorder="1" applyAlignment="1" applyProtection="1">
      <alignment horizontal="right" wrapText="1"/>
      <protection hidden="1"/>
    </xf>
    <xf numFmtId="49" fontId="4" fillId="3" borderId="1" xfId="1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center" vertical="center" wrapText="1"/>
    </xf>
    <xf numFmtId="165" fontId="9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1" applyNumberFormat="1" applyFont="1" applyFill="1" applyBorder="1" applyAlignment="1" applyProtection="1">
      <alignment horizontal="right" wrapText="1"/>
      <protection hidden="1"/>
    </xf>
    <xf numFmtId="49" fontId="9" fillId="2" borderId="1" xfId="11" applyNumberFormat="1" applyFont="1" applyFill="1" applyBorder="1" applyAlignment="1" applyProtection="1">
      <alignment horizontal="right"/>
      <protection hidden="1"/>
    </xf>
    <xf numFmtId="165" fontId="5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11" applyNumberFormat="1" applyFont="1" applyFill="1" applyBorder="1" applyAlignment="1" applyProtection="1">
      <alignment horizontal="right" wrapText="1"/>
      <protection hidden="1"/>
    </xf>
    <xf numFmtId="49" fontId="5" fillId="2" borderId="1" xfId="11" applyNumberFormat="1" applyFont="1" applyFill="1" applyBorder="1" applyAlignment="1" applyProtection="1">
      <alignment horizontal="right"/>
      <protection hidden="1"/>
    </xf>
    <xf numFmtId="165" fontId="5" fillId="3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3" borderId="1" xfId="11" applyNumberFormat="1" applyFont="1" applyFill="1" applyBorder="1" applyAlignment="1" applyProtection="1">
      <alignment horizontal="right" wrapText="1"/>
      <protection hidden="1"/>
    </xf>
    <xf numFmtId="49" fontId="9" fillId="3" borderId="1" xfId="1" applyNumberFormat="1" applyFont="1" applyFill="1" applyBorder="1" applyAlignment="1">
      <alignment horizontal="right"/>
    </xf>
    <xf numFmtId="0" fontId="6" fillId="3" borderId="1" xfId="1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>
      <alignment horizontal="right" wrapText="1"/>
    </xf>
    <xf numFmtId="0" fontId="2" fillId="0" borderId="0" xfId="1" applyFont="1" applyFill="1"/>
    <xf numFmtId="0" fontId="4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/>
    </xf>
    <xf numFmtId="49" fontId="6" fillId="3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right"/>
    </xf>
    <xf numFmtId="169" fontId="5" fillId="0" borderId="1" xfId="11" applyNumberFormat="1" applyFont="1" applyBorder="1" applyAlignment="1">
      <alignment horizontal="right" wrapText="1"/>
    </xf>
    <xf numFmtId="49" fontId="8" fillId="3" borderId="1" xfId="1" applyNumberFormat="1" applyFont="1" applyFill="1" applyBorder="1" applyAlignment="1">
      <alignment horizontal="right" wrapText="1"/>
    </xf>
    <xf numFmtId="166" fontId="10" fillId="2" borderId="1" xfId="1" applyNumberFormat="1" applyFont="1" applyFill="1" applyBorder="1" applyAlignment="1" applyProtection="1">
      <alignment horizontal="right"/>
      <protection hidden="1"/>
    </xf>
    <xf numFmtId="49" fontId="5" fillId="3" borderId="1" xfId="1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wrapText="1"/>
    </xf>
    <xf numFmtId="49" fontId="5" fillId="0" borderId="1" xfId="1" applyNumberFormat="1" applyFont="1" applyFill="1" applyBorder="1" applyAlignment="1">
      <alignment horizontal="right" wrapText="1"/>
    </xf>
    <xf numFmtId="49" fontId="9" fillId="0" borderId="1" xfId="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right"/>
    </xf>
    <xf numFmtId="168" fontId="1" fillId="0" borderId="1" xfId="1" applyNumberFormat="1" applyFont="1" applyFill="1" applyBorder="1" applyAlignment="1">
      <alignment horizontal="right"/>
    </xf>
    <xf numFmtId="168" fontId="1" fillId="0" borderId="1" xfId="1" applyNumberFormat="1" applyFont="1" applyFill="1" applyBorder="1" applyAlignment="1">
      <alignment horizontal="right" wrapText="1"/>
    </xf>
    <xf numFmtId="168" fontId="2" fillId="0" borderId="1" xfId="1" applyNumberFormat="1" applyFont="1" applyFill="1" applyBorder="1" applyAlignment="1">
      <alignment horizontal="right" wrapText="1"/>
    </xf>
    <xf numFmtId="49" fontId="2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2" borderId="0" xfId="1" applyFont="1" applyFill="1" applyAlignment="1"/>
    <xf numFmtId="49" fontId="1" fillId="0" borderId="1" xfId="1" applyNumberFormat="1" applyFont="1" applyFill="1" applyBorder="1" applyAlignment="1">
      <alignment vertical="top" wrapText="1"/>
    </xf>
    <xf numFmtId="168" fontId="1" fillId="0" borderId="1" xfId="1" applyNumberFormat="1" applyFont="1" applyFill="1" applyBorder="1" applyAlignment="1"/>
    <xf numFmtId="0" fontId="1" fillId="0" borderId="0" xfId="0" applyFont="1" applyFill="1" applyAlignment="1">
      <alignment horizontal="left"/>
    </xf>
    <xf numFmtId="49" fontId="1" fillId="0" borderId="1" xfId="1" applyNumberFormat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168" fontId="1" fillId="0" borderId="0" xfId="0" applyNumberFormat="1" applyFont="1" applyFill="1" applyAlignment="1">
      <alignment wrapText="1"/>
    </xf>
    <xf numFmtId="0" fontId="1" fillId="0" borderId="1" xfId="1" applyFont="1" applyFill="1" applyBorder="1" applyAlignment="1">
      <alignment horizontal="right"/>
    </xf>
    <xf numFmtId="49" fontId="1" fillId="0" borderId="1" xfId="1" applyNumberFormat="1" applyFont="1" applyFill="1" applyBorder="1" applyAlignment="1">
      <alignment horizontal="right" wrapText="1"/>
    </xf>
    <xf numFmtId="49" fontId="1" fillId="0" borderId="1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right" wrapText="1"/>
    </xf>
    <xf numFmtId="49" fontId="5" fillId="4" borderId="1" xfId="1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8" fontId="1" fillId="2" borderId="0" xfId="1" applyNumberFormat="1" applyFont="1" applyFill="1" applyAlignment="1"/>
    <xf numFmtId="0" fontId="2" fillId="0" borderId="1" xfId="1" applyFont="1" applyFill="1" applyBorder="1"/>
    <xf numFmtId="168" fontId="13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wrapText="1"/>
    </xf>
    <xf numFmtId="0" fontId="16" fillId="0" borderId="1" xfId="180" applyFont="1" applyFill="1" applyBorder="1" applyAlignment="1">
      <alignment horizontal="justify" vertical="top" wrapText="1"/>
    </xf>
    <xf numFmtId="0" fontId="17" fillId="0" borderId="1" xfId="180" applyFont="1" applyFill="1" applyBorder="1" applyAlignment="1">
      <alignment horizontal="justify" vertical="top" wrapText="1"/>
    </xf>
    <xf numFmtId="0" fontId="16" fillId="0" borderId="1" xfId="180" applyNumberFormat="1" applyFont="1" applyFill="1" applyBorder="1" applyAlignment="1">
      <alignment horizontal="justify" vertical="top" wrapText="1"/>
    </xf>
    <xf numFmtId="0" fontId="17" fillId="0" borderId="1" xfId="180" applyNumberFormat="1" applyFont="1" applyFill="1" applyBorder="1" applyAlignment="1">
      <alignment horizontal="justify" vertical="top" wrapText="1"/>
    </xf>
    <xf numFmtId="168" fontId="2" fillId="0" borderId="1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21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wrapText="1"/>
    </xf>
    <xf numFmtId="0" fontId="1" fillId="2" borderId="0" xfId="1" applyFont="1" applyFill="1" applyBorder="1" applyAlignment="1">
      <alignment vertical="top" wrapText="1"/>
    </xf>
    <xf numFmtId="0" fontId="1" fillId="2" borderId="3" xfId="1" applyFont="1" applyFill="1" applyBorder="1" applyAlignment="1">
      <alignment horizontal="center"/>
    </xf>
    <xf numFmtId="168" fontId="1" fillId="2" borderId="3" xfId="1" applyNumberFormat="1" applyFont="1" applyFill="1" applyBorder="1" applyAlignment="1"/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wrapText="1"/>
    </xf>
    <xf numFmtId="49" fontId="1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/>
    <xf numFmtId="168" fontId="2" fillId="2" borderId="1" xfId="1" applyNumberFormat="1" applyFont="1" applyFill="1" applyBorder="1" applyAlignment="1">
      <alignment vertical="top" wrapText="1"/>
    </xf>
    <xf numFmtId="167" fontId="4" fillId="2" borderId="1" xfId="1" applyNumberFormat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justify" vertical="top" wrapText="1"/>
    </xf>
    <xf numFmtId="0" fontId="1" fillId="2" borderId="1" xfId="1" applyFont="1" applyFill="1" applyBorder="1" applyAlignment="1">
      <alignment horizontal="center" wrapText="1"/>
    </xf>
    <xf numFmtId="168" fontId="1" fillId="2" borderId="1" xfId="1" applyNumberFormat="1" applyFont="1" applyFill="1" applyBorder="1" applyAlignment="1"/>
    <xf numFmtId="0" fontId="1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167" fontId="4" fillId="2" borderId="1" xfId="1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vertical="top" wrapText="1"/>
    </xf>
    <xf numFmtId="168" fontId="2" fillId="2" borderId="1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vertical="top" wrapText="1"/>
    </xf>
    <xf numFmtId="168" fontId="1" fillId="2" borderId="1" xfId="1" applyNumberFormat="1" applyFont="1" applyFill="1" applyBorder="1" applyAlignment="1">
      <alignment wrapText="1"/>
    </xf>
    <xf numFmtId="0" fontId="1" fillId="2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/>
    <xf numFmtId="0" fontId="2" fillId="4" borderId="1" xfId="0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center" wrapText="1"/>
    </xf>
    <xf numFmtId="168" fontId="2" fillId="4" borderId="1" xfId="0" applyNumberFormat="1" applyFont="1" applyFill="1" applyBorder="1" applyAlignment="1">
      <alignment horizontal="right" wrapText="1"/>
    </xf>
    <xf numFmtId="0" fontId="2" fillId="4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right" wrapText="1"/>
    </xf>
    <xf numFmtId="0" fontId="19" fillId="0" borderId="1" xfId="1" applyFont="1" applyFill="1" applyBorder="1"/>
    <xf numFmtId="0" fontId="19" fillId="0" borderId="1" xfId="1" applyFont="1" applyFill="1" applyBorder="1" applyAlignment="1">
      <alignment horizontal="center"/>
    </xf>
    <xf numFmtId="49" fontId="19" fillId="0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1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>
      <alignment wrapText="1"/>
    </xf>
    <xf numFmtId="0" fontId="1" fillId="4" borderId="1" xfId="1" applyFont="1" applyFill="1" applyBorder="1" applyAlignment="1">
      <alignment horizontal="right"/>
    </xf>
    <xf numFmtId="49" fontId="1" fillId="4" borderId="1" xfId="1" applyNumberFormat="1" applyFont="1" applyFill="1" applyBorder="1" applyAlignment="1">
      <alignment horizontal="right" wrapText="1"/>
    </xf>
    <xf numFmtId="49" fontId="11" fillId="4" borderId="1" xfId="1" applyNumberFormat="1" applyFont="1" applyFill="1" applyBorder="1" applyAlignment="1">
      <alignment horizontal="right"/>
    </xf>
    <xf numFmtId="49" fontId="6" fillId="4" borderId="1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vertical="top" wrapText="1"/>
    </xf>
    <xf numFmtId="0" fontId="1" fillId="2" borderId="1" xfId="1" applyFont="1" applyFill="1" applyBorder="1"/>
    <xf numFmtId="168" fontId="1" fillId="2" borderId="0" xfId="1" applyNumberFormat="1" applyFont="1" applyFill="1" applyBorder="1" applyAlignment="1">
      <alignment horizontal="right" wrapText="1"/>
    </xf>
    <xf numFmtId="168" fontId="1" fillId="2" borderId="0" xfId="1" applyNumberFormat="1" applyFont="1" applyFill="1" applyAlignment="1">
      <alignment horizontal="right"/>
    </xf>
    <xf numFmtId="0" fontId="2" fillId="2" borderId="1" xfId="1" applyFont="1" applyFill="1" applyBorder="1"/>
    <xf numFmtId="168" fontId="13" fillId="2" borderId="1" xfId="1" applyNumberFormat="1" applyFont="1" applyFill="1" applyBorder="1" applyAlignment="1">
      <alignment horizontal="right"/>
    </xf>
    <xf numFmtId="0" fontId="1" fillId="2" borderId="1" xfId="1" applyNumberFormat="1" applyFont="1" applyFill="1" applyBorder="1" applyAlignment="1">
      <alignment wrapText="1"/>
    </xf>
    <xf numFmtId="168" fontId="1" fillId="2" borderId="1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horizontal="justify" vertical="top" wrapText="1"/>
    </xf>
    <xf numFmtId="4" fontId="13" fillId="2" borderId="1" xfId="1" applyNumberFormat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right"/>
    </xf>
    <xf numFmtId="0" fontId="1" fillId="2" borderId="1" xfId="180" applyFont="1" applyFill="1" applyBorder="1" applyAlignment="1">
      <alignment horizontal="justify" vertical="top"/>
    </xf>
    <xf numFmtId="0" fontId="4" fillId="2" borderId="1" xfId="1" applyFont="1" applyFill="1" applyBorder="1" applyAlignment="1">
      <alignment vertical="top" wrapText="1"/>
    </xf>
    <xf numFmtId="168" fontId="14" fillId="2" borderId="1" xfId="1" applyNumberFormat="1" applyFont="1" applyFill="1" applyBorder="1" applyAlignment="1">
      <alignment horizontal="right"/>
    </xf>
    <xf numFmtId="0" fontId="15" fillId="2" borderId="1" xfId="1" applyFont="1" applyFill="1" applyBorder="1"/>
    <xf numFmtId="0" fontId="1" fillId="2" borderId="2" xfId="1" applyFont="1" applyFill="1" applyBorder="1" applyAlignment="1">
      <alignment horizontal="justify" vertical="top" wrapText="1"/>
    </xf>
    <xf numFmtId="168" fontId="1" fillId="2" borderId="2" xfId="1" applyNumberFormat="1" applyFont="1" applyFill="1" applyBorder="1" applyAlignment="1">
      <alignment horizontal="right"/>
    </xf>
    <xf numFmtId="0" fontId="2" fillId="0" borderId="1" xfId="180" applyFont="1" applyFill="1" applyBorder="1" applyAlignment="1">
      <alignment horizontal="justify" vertical="top" wrapText="1"/>
    </xf>
    <xf numFmtId="0" fontId="1" fillId="0" borderId="1" xfId="180" applyFont="1" applyFill="1" applyBorder="1" applyAlignment="1">
      <alignment horizontal="justify" vertical="top" wrapText="1"/>
    </xf>
    <xf numFmtId="168" fontId="2" fillId="2" borderId="1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8" fontId="14" fillId="0" borderId="1" xfId="1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wrapText="1"/>
    </xf>
    <xf numFmtId="168" fontId="2" fillId="0" borderId="1" xfId="0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 wrapText="1"/>
    </xf>
    <xf numFmtId="168" fontId="1" fillId="4" borderId="1" xfId="0" applyNumberFormat="1" applyFont="1" applyFill="1" applyBorder="1" applyAlignment="1">
      <alignment horizontal="right" wrapText="1"/>
    </xf>
    <xf numFmtId="164" fontId="5" fillId="4" borderId="1" xfId="1" applyNumberFormat="1" applyFont="1" applyFill="1" applyBorder="1" applyAlignment="1">
      <alignment horizontal="right" wrapText="1"/>
    </xf>
    <xf numFmtId="164" fontId="1" fillId="4" borderId="1" xfId="1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 wrapText="1"/>
    </xf>
    <xf numFmtId="164" fontId="1" fillId="0" borderId="1" xfId="1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 applyAlignment="1">
      <alignment horizontal="right"/>
    </xf>
    <xf numFmtId="0" fontId="22" fillId="0" borderId="0" xfId="0" applyFont="1" applyAlignment="1">
      <alignment wrapText="1"/>
    </xf>
    <xf numFmtId="164" fontId="1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vertical="center" wrapText="1"/>
    </xf>
    <xf numFmtId="49" fontId="1" fillId="4" borderId="1" xfId="1" applyNumberFormat="1" applyFont="1" applyFill="1" applyBorder="1" applyAlignment="1">
      <alignment horizontal="right"/>
    </xf>
    <xf numFmtId="168" fontId="1" fillId="0" borderId="5" xfId="0" applyNumberFormat="1" applyFont="1" applyFill="1" applyBorder="1" applyAlignment="1">
      <alignment horizontal="right" wrapText="1"/>
    </xf>
    <xf numFmtId="168" fontId="2" fillId="4" borderId="1" xfId="1" applyNumberFormat="1" applyFont="1" applyFill="1" applyBorder="1" applyAlignment="1">
      <alignment horizontal="right"/>
    </xf>
    <xf numFmtId="0" fontId="1" fillId="4" borderId="0" xfId="1" applyFont="1" applyFill="1"/>
    <xf numFmtId="49" fontId="1" fillId="0" borderId="1" xfId="0" applyNumberFormat="1" applyFont="1" applyFill="1" applyBorder="1" applyAlignment="1">
      <alignment horizontal="center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0" xfId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165" fontId="5" fillId="0" borderId="1" xfId="1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168" fontId="5" fillId="0" borderId="1" xfId="1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4" borderId="1" xfId="1" applyFont="1" applyFill="1" applyBorder="1" applyAlignment="1">
      <alignment horizontal="center" vertical="top" wrapText="1"/>
    </xf>
    <xf numFmtId="49" fontId="5" fillId="4" borderId="1" xfId="1" applyNumberFormat="1" applyFont="1" applyFill="1" applyBorder="1" applyAlignment="1" applyProtection="1">
      <alignment horizontal="right"/>
      <protection hidden="1"/>
    </xf>
    <xf numFmtId="49" fontId="1" fillId="0" borderId="1" xfId="0" applyNumberFormat="1" applyFont="1" applyFill="1" applyBorder="1" applyAlignment="1">
      <alignment horizontal="center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vertical="top" wrapText="1"/>
    </xf>
    <xf numFmtId="0" fontId="1" fillId="4" borderId="0" xfId="0" applyFont="1" applyFill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0" fontId="1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wrapText="1"/>
    </xf>
    <xf numFmtId="0" fontId="1" fillId="2" borderId="6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49" fontId="1" fillId="2" borderId="2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wrapText="1"/>
    </xf>
    <xf numFmtId="0" fontId="3" fillId="0" borderId="6" xfId="1" applyFill="1" applyBorder="1" applyAlignment="1">
      <alignment horizontal="center" wrapText="1"/>
    </xf>
    <xf numFmtId="0" fontId="3" fillId="0" borderId="4" xfId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0" fontId="3" fillId="0" borderId="1" xfId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168" fontId="2" fillId="0" borderId="2" xfId="1" applyNumberFormat="1" applyFont="1" applyFill="1" applyBorder="1" applyAlignment="1">
      <alignment horizontal="right" wrapText="1"/>
    </xf>
    <xf numFmtId="168" fontId="2" fillId="0" borderId="7" xfId="1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center" vertical="top" wrapText="1"/>
    </xf>
    <xf numFmtId="0" fontId="1" fillId="0" borderId="7" xfId="1" applyFont="1" applyFill="1" applyBorder="1" applyAlignment="1">
      <alignment horizontal="center" vertical="top" wrapText="1"/>
    </xf>
    <xf numFmtId="49" fontId="1" fillId="0" borderId="2" xfId="1" applyNumberFormat="1" applyFont="1" applyFill="1" applyBorder="1" applyAlignment="1">
      <alignment horizontal="center"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8" fontId="2" fillId="0" borderId="5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168" fontId="2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/>
    <xf numFmtId="0" fontId="2" fillId="0" borderId="0" xfId="0" applyFont="1" applyFill="1"/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 vertical="center" wrapText="1"/>
    </xf>
    <xf numFmtId="0" fontId="3" fillId="2" borderId="0" xfId="1" applyFill="1" applyAlignment="1">
      <alignment horizontal="center" wrapText="1"/>
    </xf>
  </cellXfs>
  <cellStyles count="181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10" xfId="12"/>
    <cellStyle name="Обычный 2 11" xfId="13"/>
    <cellStyle name="Обычный 2 12" xfId="14"/>
    <cellStyle name="Обычный 2 13" xfId="15"/>
    <cellStyle name="Обычный 2 14" xfId="16"/>
    <cellStyle name="Обычный 2 15" xfId="17"/>
    <cellStyle name="Обычный 2 16" xfId="18"/>
    <cellStyle name="Обычный 2 17" xfId="19"/>
    <cellStyle name="Обычный 2 18" xfId="20"/>
    <cellStyle name="Обычный 2 19" xfId="21"/>
    <cellStyle name="Обычный 2 2" xfId="22"/>
    <cellStyle name="Обычный 2 2 2" xfId="23"/>
    <cellStyle name="Обычный 2 2 3" xfId="24"/>
    <cellStyle name="Обычный 2 2 4" xfId="25"/>
    <cellStyle name="Обычный 2 20" xfId="26"/>
    <cellStyle name="Обычный 2 21" xfId="27"/>
    <cellStyle name="Обычный 2 22" xfId="28"/>
    <cellStyle name="Обычный 2 23" xfId="29"/>
    <cellStyle name="Обычный 2 24" xfId="30"/>
    <cellStyle name="Обычный 2 25" xfId="31"/>
    <cellStyle name="Обычный 2 26" xfId="32"/>
    <cellStyle name="Обычный 2 27" xfId="33"/>
    <cellStyle name="Обычный 2 28" xfId="34"/>
    <cellStyle name="Обычный 2 29" xfId="35"/>
    <cellStyle name="Обычный 2 3" xfId="36"/>
    <cellStyle name="Обычный 2 30" xfId="37"/>
    <cellStyle name="Обычный 2 31" xfId="38"/>
    <cellStyle name="Обычный 2 32" xfId="39"/>
    <cellStyle name="Обычный 2 33" xfId="40"/>
    <cellStyle name="Обычный 2 34" xfId="41"/>
    <cellStyle name="Обычный 2 35" xfId="42"/>
    <cellStyle name="Обычный 2 36" xfId="43"/>
    <cellStyle name="Обычный 2 37" xfId="44"/>
    <cellStyle name="Обычный 2 38" xfId="45"/>
    <cellStyle name="Обычный 2 39" xfId="46"/>
    <cellStyle name="Обычный 2 4" xfId="47"/>
    <cellStyle name="Обычный 2 40" xfId="48"/>
    <cellStyle name="Обычный 2 41" xfId="49"/>
    <cellStyle name="Обычный 2 42" xfId="50"/>
    <cellStyle name="Обычный 2 43" xfId="51"/>
    <cellStyle name="Обычный 2 44" xfId="52"/>
    <cellStyle name="Обычный 2 45" xfId="53"/>
    <cellStyle name="Обычный 2 46" xfId="54"/>
    <cellStyle name="Обычный 2 47" xfId="55"/>
    <cellStyle name="Обычный 2 48" xfId="56"/>
    <cellStyle name="Обычный 2 49" xfId="57"/>
    <cellStyle name="Обычный 2 5" xfId="58"/>
    <cellStyle name="Обычный 2 50" xfId="59"/>
    <cellStyle name="Обычный 2 51" xfId="60"/>
    <cellStyle name="Обычный 2 52" xfId="61"/>
    <cellStyle name="Обычный 2 53" xfId="62"/>
    <cellStyle name="Обычный 2 54" xfId="63"/>
    <cellStyle name="Обычный 2 55" xfId="64"/>
    <cellStyle name="Обычный 2 56" xfId="65"/>
    <cellStyle name="Обычный 2 57" xfId="66"/>
    <cellStyle name="Обычный 2 58" xfId="67"/>
    <cellStyle name="Обычный 2 59" xfId="68"/>
    <cellStyle name="Обычный 2 6" xfId="69"/>
    <cellStyle name="Обычный 2 60" xfId="70"/>
    <cellStyle name="Обычный 2 61" xfId="71"/>
    <cellStyle name="Обычный 2 62" xfId="72"/>
    <cellStyle name="Обычный 2 63" xfId="73"/>
    <cellStyle name="Обычный 2 64" xfId="74"/>
    <cellStyle name="Обычный 2 65" xfId="75"/>
    <cellStyle name="Обычный 2 66" xfId="76"/>
    <cellStyle name="Обычный 2 67" xfId="77"/>
    <cellStyle name="Обычный 2 68" xfId="78"/>
    <cellStyle name="Обычный 2 69" xfId="79"/>
    <cellStyle name="Обычный 2 7" xfId="80"/>
    <cellStyle name="Обычный 2 70" xfId="81"/>
    <cellStyle name="Обычный 2 71" xfId="82"/>
    <cellStyle name="Обычный 2 72" xfId="83"/>
    <cellStyle name="Обычный 2 73" xfId="84"/>
    <cellStyle name="Обычный 2 74" xfId="85"/>
    <cellStyle name="Обычный 2 75" xfId="86"/>
    <cellStyle name="Обычный 2 76" xfId="87"/>
    <cellStyle name="Обычный 2 77" xfId="88"/>
    <cellStyle name="Обычный 2 78" xfId="89"/>
    <cellStyle name="Обычный 2 79" xfId="90"/>
    <cellStyle name="Обычный 2 8" xfId="91"/>
    <cellStyle name="Обычный 2 80" xfId="92"/>
    <cellStyle name="Обычный 2 81" xfId="93"/>
    <cellStyle name="Обычный 2 82" xfId="94"/>
    <cellStyle name="Обычный 2 83" xfId="95"/>
    <cellStyle name="Обычный 2 84" xfId="96"/>
    <cellStyle name="Обычный 2 85" xfId="97"/>
    <cellStyle name="Обычный 2 86" xfId="98"/>
    <cellStyle name="Обычный 2 87" xfId="99"/>
    <cellStyle name="Обычный 2 88" xfId="100"/>
    <cellStyle name="Обычный 2 89" xfId="101"/>
    <cellStyle name="Обычный 2 9" xfId="102"/>
    <cellStyle name="Обычный 20" xfId="103"/>
    <cellStyle name="Обычный 21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29" xfId="112"/>
    <cellStyle name="Обычный 3 2" xfId="113"/>
    <cellStyle name="Обычный 3 3" xfId="114"/>
    <cellStyle name="Обычный 3 4" xfId="115"/>
    <cellStyle name="Обычный 3 7" xfId="116"/>
    <cellStyle name="Обычный 30" xfId="117"/>
    <cellStyle name="Обычный 31" xfId="118"/>
    <cellStyle name="Обычный 32" xfId="119"/>
    <cellStyle name="Обычный 33" xfId="120"/>
    <cellStyle name="Обычный 34" xfId="121"/>
    <cellStyle name="Обычный 35" xfId="122"/>
    <cellStyle name="Обычный 36" xfId="123"/>
    <cellStyle name="Обычный 37" xfId="124"/>
    <cellStyle name="Обычный 38" xfId="125"/>
    <cellStyle name="Обычный 39" xfId="126"/>
    <cellStyle name="Обычный 4" xfId="127"/>
    <cellStyle name="Обычный 40" xfId="128"/>
    <cellStyle name="Обычный 41" xfId="129"/>
    <cellStyle name="Обычный 42" xfId="130"/>
    <cellStyle name="Обычный 43" xfId="131"/>
    <cellStyle name="Обычный 44" xfId="132"/>
    <cellStyle name="Обычный 45" xfId="133"/>
    <cellStyle name="Обычный 46" xfId="134"/>
    <cellStyle name="Обычный 47" xfId="135"/>
    <cellStyle name="Обычный 48" xfId="136"/>
    <cellStyle name="Обычный 49" xfId="137"/>
    <cellStyle name="Обычный 5" xfId="138"/>
    <cellStyle name="Обычный 50" xfId="139"/>
    <cellStyle name="Обычный 51" xfId="140"/>
    <cellStyle name="Обычный 52" xfId="141"/>
    <cellStyle name="Обычный 53" xfId="142"/>
    <cellStyle name="Обычный 54" xfId="143"/>
    <cellStyle name="Обычный 55" xfId="144"/>
    <cellStyle name="Обычный 56" xfId="145"/>
    <cellStyle name="Обычный 57" xfId="146"/>
    <cellStyle name="Обычный 58" xfId="147"/>
    <cellStyle name="Обычный 59" xfId="148"/>
    <cellStyle name="Обычный 6" xfId="149"/>
    <cellStyle name="Обычный 60" xfId="150"/>
    <cellStyle name="Обычный 61" xfId="151"/>
    <cellStyle name="Обычный 62" xfId="152"/>
    <cellStyle name="Обычный 63" xfId="153"/>
    <cellStyle name="Обычный 64" xfId="154"/>
    <cellStyle name="Обычный 65" xfId="155"/>
    <cellStyle name="Обычный 66" xfId="156"/>
    <cellStyle name="Обычный 67" xfId="157"/>
    <cellStyle name="Обычный 68" xfId="158"/>
    <cellStyle name="Обычный 69" xfId="159"/>
    <cellStyle name="Обычный 7" xfId="160"/>
    <cellStyle name="Обычный 70" xfId="161"/>
    <cellStyle name="Обычный 71" xfId="162"/>
    <cellStyle name="Обычный 72" xfId="163"/>
    <cellStyle name="Обычный 73" xfId="164"/>
    <cellStyle name="Обычный 74" xfId="165"/>
    <cellStyle name="Обычный 75" xfId="166"/>
    <cellStyle name="Обычный 76" xfId="167"/>
    <cellStyle name="Обычный 77" xfId="168"/>
    <cellStyle name="Обычный 78" xfId="169"/>
    <cellStyle name="Обычный 79" xfId="170"/>
    <cellStyle name="Обычный 8" xfId="171"/>
    <cellStyle name="Обычный 80" xfId="172"/>
    <cellStyle name="Обычный 81" xfId="173"/>
    <cellStyle name="Обычный 82" xfId="174"/>
    <cellStyle name="Обычный 83" xfId="175"/>
    <cellStyle name="Обычный 84" xfId="176"/>
    <cellStyle name="Обычный 85" xfId="177"/>
    <cellStyle name="Обычный 86" xfId="178"/>
    <cellStyle name="Обычный 9" xfId="179"/>
    <cellStyle name="Обычный_Поправки к 20.04.05." xfId="1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3%20&#1075;&#1086;&#1076;/&#1091;&#1090;&#1086;&#1095;&#1085;&#1077;&#1085;&#1080;&#1077;%20&#1086;&#1082;&#1090;&#1103;&#1073;&#1088;&#1100;%202023/&#1091;&#1090;&#1086;&#1095;&#1085;&#1077;&#1085;&#1080;&#1077;%20&#1086;&#1082;&#1090;&#1103;&#1073;&#1088;&#1100;%202023/&#1087;&#1088;&#1080;&#1083;&#1086;&#1078;&#1077;&#1085;&#1080;&#1077;%20&#1082;%20&#1088;&#1077;&#1096;&#1077;&#1085;&#1080;&#1102;%20&#1086;&#1082;&#1090;&#1103;&#1073;&#1088;&#1100;%20%202023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1дох 2023"/>
      <sheetName val="прил 2-2023"/>
      <sheetName val="прил 3-2023 "/>
      <sheetName val="прил 4  2023 подпрогаммы"/>
      <sheetName val="прил 5 источ"/>
      <sheetName val="прил 6"/>
      <sheetName val="прил 7"/>
      <sheetName val="прил 8"/>
      <sheetName val="прил 9 дох 2024-2025"/>
      <sheetName val="прил 10-2024,2025"/>
      <sheetName val="прил 11-2024-2025"/>
      <sheetName val="прил 12  2024 подпрогаммы "/>
      <sheetName val="прил 13 источ 2024-2025"/>
      <sheetName val="прил14"/>
    </sheetNames>
    <sheetDataSet>
      <sheetData sheetId="0"/>
      <sheetData sheetId="1"/>
      <sheetData sheetId="2">
        <row r="24">
          <cell r="G24">
            <v>2586.4</v>
          </cell>
        </row>
        <row r="32">
          <cell r="G32">
            <v>875</v>
          </cell>
        </row>
        <row r="33">
          <cell r="G33">
            <v>56.1</v>
          </cell>
        </row>
        <row r="34">
          <cell r="G34">
            <v>1.1000000000000001</v>
          </cell>
        </row>
        <row r="35">
          <cell r="G35">
            <v>1.1000000000000001</v>
          </cell>
        </row>
        <row r="36">
          <cell r="G36">
            <v>50</v>
          </cell>
        </row>
        <row r="37">
          <cell r="G37">
            <v>50</v>
          </cell>
        </row>
        <row r="44">
          <cell r="G44">
            <v>16405.599999999999</v>
          </cell>
        </row>
        <row r="45">
          <cell r="G45">
            <v>1240</v>
          </cell>
        </row>
        <row r="46">
          <cell r="G46">
            <v>40</v>
          </cell>
        </row>
        <row r="47">
          <cell r="G47">
            <v>40</v>
          </cell>
        </row>
        <row r="48">
          <cell r="G48">
            <v>1100</v>
          </cell>
        </row>
        <row r="49">
          <cell r="G49">
            <v>1100</v>
          </cell>
        </row>
        <row r="50">
          <cell r="G50">
            <v>100</v>
          </cell>
        </row>
        <row r="51">
          <cell r="G51">
            <v>100</v>
          </cell>
        </row>
        <row r="52">
          <cell r="G52">
            <v>758.4</v>
          </cell>
        </row>
        <row r="53">
          <cell r="G53">
            <v>643.1</v>
          </cell>
        </row>
        <row r="54">
          <cell r="G54">
            <v>643.1</v>
          </cell>
        </row>
        <row r="55">
          <cell r="G55">
            <v>115.3</v>
          </cell>
        </row>
        <row r="56">
          <cell r="G56">
            <v>115.3</v>
          </cell>
        </row>
        <row r="57">
          <cell r="G57">
            <v>359.5</v>
          </cell>
        </row>
        <row r="58">
          <cell r="G58">
            <v>325.5</v>
          </cell>
        </row>
        <row r="59">
          <cell r="G59">
            <v>325.5</v>
          </cell>
        </row>
        <row r="61">
          <cell r="G61">
            <v>34</v>
          </cell>
        </row>
        <row r="62">
          <cell r="G62">
            <v>411.3</v>
          </cell>
        </row>
        <row r="63">
          <cell r="G63">
            <v>325.5</v>
          </cell>
        </row>
        <row r="64">
          <cell r="G64">
            <v>325.5</v>
          </cell>
        </row>
        <row r="66">
          <cell r="G66">
            <v>85.8</v>
          </cell>
        </row>
        <row r="67">
          <cell r="G67">
            <v>28.8</v>
          </cell>
        </row>
        <row r="68">
          <cell r="G68">
            <v>28.8</v>
          </cell>
        </row>
        <row r="69">
          <cell r="G69">
            <v>28.8</v>
          </cell>
        </row>
        <row r="71">
          <cell r="G71">
            <v>16.899999999999999</v>
          </cell>
        </row>
        <row r="72">
          <cell r="G72">
            <v>16.899999999999999</v>
          </cell>
        </row>
        <row r="75">
          <cell r="G75">
            <v>674.5</v>
          </cell>
        </row>
        <row r="76">
          <cell r="G76">
            <v>271.60000000000002</v>
          </cell>
        </row>
        <row r="77">
          <cell r="G77">
            <v>271.60000000000002</v>
          </cell>
        </row>
        <row r="85">
          <cell r="G85">
            <v>560</v>
          </cell>
        </row>
        <row r="88">
          <cell r="G88">
            <v>50</v>
          </cell>
        </row>
        <row r="94">
          <cell r="G94">
            <v>17</v>
          </cell>
        </row>
        <row r="97">
          <cell r="G97">
            <v>120</v>
          </cell>
        </row>
        <row r="113">
          <cell r="G113">
            <v>56</v>
          </cell>
        </row>
        <row r="117">
          <cell r="G117">
            <v>55.5</v>
          </cell>
        </row>
        <row r="137">
          <cell r="G137">
            <v>3500</v>
          </cell>
        </row>
        <row r="140">
          <cell r="G140">
            <v>12.2</v>
          </cell>
        </row>
        <row r="147">
          <cell r="G147">
            <v>6445.2000000000007</v>
          </cell>
        </row>
        <row r="150">
          <cell r="G150">
            <v>448.2</v>
          </cell>
        </row>
        <row r="152">
          <cell r="G152">
            <v>150</v>
          </cell>
        </row>
        <row r="157">
          <cell r="G157">
            <v>54</v>
          </cell>
        </row>
        <row r="161">
          <cell r="G161">
            <v>210</v>
          </cell>
        </row>
        <row r="165">
          <cell r="G165">
            <v>100</v>
          </cell>
        </row>
        <row r="173">
          <cell r="G173">
            <v>110</v>
          </cell>
        </row>
        <row r="189">
          <cell r="G189">
            <v>556.1</v>
          </cell>
        </row>
        <row r="200">
          <cell r="G200">
            <v>9115.5</v>
          </cell>
        </row>
        <row r="205">
          <cell r="G205">
            <v>11490.4</v>
          </cell>
        </row>
        <row r="208">
          <cell r="G208">
            <v>20000</v>
          </cell>
        </row>
        <row r="211">
          <cell r="G211">
            <v>5854.3</v>
          </cell>
        </row>
        <row r="215">
          <cell r="G215">
            <v>200</v>
          </cell>
        </row>
        <row r="216">
          <cell r="G216">
            <v>200</v>
          </cell>
        </row>
        <row r="220">
          <cell r="G220">
            <v>687.5</v>
          </cell>
        </row>
        <row r="228">
          <cell r="G228">
            <v>992.6</v>
          </cell>
        </row>
        <row r="235">
          <cell r="G235">
            <v>530</v>
          </cell>
        </row>
        <row r="237">
          <cell r="G237">
            <v>1200</v>
          </cell>
        </row>
        <row r="257">
          <cell r="G257">
            <v>4888</v>
          </cell>
        </row>
        <row r="263">
          <cell r="G263">
            <v>10.5</v>
          </cell>
        </row>
        <row r="267">
          <cell r="G267">
            <v>20</v>
          </cell>
        </row>
        <row r="287">
          <cell r="G287">
            <v>13934.3</v>
          </cell>
        </row>
        <row r="296">
          <cell r="G296">
            <v>1</v>
          </cell>
        </row>
        <row r="298">
          <cell r="G298">
            <v>83.3</v>
          </cell>
        </row>
        <row r="301">
          <cell r="G301">
            <v>42</v>
          </cell>
        </row>
        <row r="309">
          <cell r="G309">
            <v>51</v>
          </cell>
        </row>
        <row r="324">
          <cell r="G324">
            <v>421</v>
          </cell>
        </row>
        <row r="330">
          <cell r="G330">
            <v>16.899999999999999</v>
          </cell>
        </row>
        <row r="335">
          <cell r="G335">
            <v>2519</v>
          </cell>
        </row>
        <row r="336">
          <cell r="G336">
            <v>11</v>
          </cell>
        </row>
        <row r="337">
          <cell r="G337">
            <v>1</v>
          </cell>
        </row>
        <row r="338">
          <cell r="G338">
            <v>1</v>
          </cell>
        </row>
        <row r="339">
          <cell r="G339">
            <v>10</v>
          </cell>
        </row>
        <row r="340">
          <cell r="G340">
            <v>10</v>
          </cell>
        </row>
        <row r="348">
          <cell r="G348">
            <v>100</v>
          </cell>
        </row>
        <row r="353">
          <cell r="G353">
            <v>487</v>
          </cell>
        </row>
        <row r="360">
          <cell r="G360">
            <v>3</v>
          </cell>
        </row>
        <row r="361">
          <cell r="G361">
            <v>252</v>
          </cell>
        </row>
        <row r="368">
          <cell r="G368">
            <v>25</v>
          </cell>
        </row>
        <row r="374">
          <cell r="G374">
            <v>919.8</v>
          </cell>
        </row>
        <row r="398">
          <cell r="G398">
            <v>20955.5</v>
          </cell>
        </row>
        <row r="406">
          <cell r="G406">
            <v>9552.7000000000007</v>
          </cell>
        </row>
        <row r="410">
          <cell r="G410">
            <v>53</v>
          </cell>
        </row>
        <row r="412">
          <cell r="G412">
            <v>439.7</v>
          </cell>
        </row>
        <row r="418">
          <cell r="G418">
            <v>1997.4</v>
          </cell>
        </row>
        <row r="420">
          <cell r="G420">
            <v>2199.6999999999998</v>
          </cell>
        </row>
        <row r="422">
          <cell r="G422">
            <v>70</v>
          </cell>
        </row>
        <row r="423">
          <cell r="G423">
            <v>148.5</v>
          </cell>
        </row>
        <row r="425">
          <cell r="G425">
            <v>16921</v>
          </cell>
        </row>
        <row r="430">
          <cell r="G430">
            <v>11064.4</v>
          </cell>
        </row>
        <row r="432">
          <cell r="G432">
            <v>446.5</v>
          </cell>
        </row>
        <row r="434">
          <cell r="G434">
            <v>62875</v>
          </cell>
        </row>
        <row r="437">
          <cell r="G437">
            <v>710.9</v>
          </cell>
        </row>
        <row r="439">
          <cell r="G439">
            <v>4111.5</v>
          </cell>
        </row>
        <row r="448">
          <cell r="G448">
            <v>457.3</v>
          </cell>
        </row>
        <row r="451">
          <cell r="G451">
            <v>6.8</v>
          </cell>
        </row>
        <row r="453">
          <cell r="G453">
            <v>234.6</v>
          </cell>
        </row>
        <row r="456">
          <cell r="G456">
            <v>174.3</v>
          </cell>
        </row>
        <row r="458">
          <cell r="G458">
            <v>3544.8</v>
          </cell>
        </row>
        <row r="461">
          <cell r="G461">
            <v>187.9</v>
          </cell>
        </row>
        <row r="463">
          <cell r="G463">
            <v>963</v>
          </cell>
        </row>
        <row r="473">
          <cell r="G473">
            <v>231.4</v>
          </cell>
        </row>
        <row r="475">
          <cell r="G475">
            <v>671.7</v>
          </cell>
        </row>
        <row r="481">
          <cell r="G481">
            <v>470.5</v>
          </cell>
        </row>
        <row r="487">
          <cell r="G487">
            <v>1515.1</v>
          </cell>
        </row>
        <row r="490">
          <cell r="G490">
            <v>1</v>
          </cell>
        </row>
        <row r="492">
          <cell r="G492">
            <v>27.8</v>
          </cell>
        </row>
        <row r="505">
          <cell r="G505">
            <v>15.5</v>
          </cell>
        </row>
        <row r="509">
          <cell r="G509">
            <v>80</v>
          </cell>
        </row>
        <row r="511">
          <cell r="G511">
            <v>22</v>
          </cell>
        </row>
        <row r="518">
          <cell r="G518">
            <v>13870.3</v>
          </cell>
        </row>
        <row r="522">
          <cell r="G522">
            <v>36</v>
          </cell>
        </row>
        <row r="527">
          <cell r="G527">
            <v>31</v>
          </cell>
        </row>
        <row r="529">
          <cell r="G529">
            <v>110.8</v>
          </cell>
        </row>
        <row r="532">
          <cell r="G532">
            <v>1921.7</v>
          </cell>
        </row>
        <row r="534">
          <cell r="G534">
            <v>312.10000000000002</v>
          </cell>
        </row>
        <row r="536">
          <cell r="G536">
            <v>101</v>
          </cell>
        </row>
        <row r="540">
          <cell r="G540">
            <v>10.1</v>
          </cell>
        </row>
        <row r="547">
          <cell r="G547">
            <v>17402.3</v>
          </cell>
        </row>
        <row r="554">
          <cell r="G554">
            <v>9885.4</v>
          </cell>
        </row>
        <row r="564">
          <cell r="G564">
            <v>2925.5</v>
          </cell>
        </row>
        <row r="571">
          <cell r="G571">
            <v>175.5</v>
          </cell>
        </row>
        <row r="575">
          <cell r="G575">
            <v>42</v>
          </cell>
        </row>
        <row r="581">
          <cell r="G581">
            <v>1081.5</v>
          </cell>
        </row>
        <row r="584">
          <cell r="G584">
            <v>1.5</v>
          </cell>
        </row>
        <row r="591">
          <cell r="G591">
            <v>50</v>
          </cell>
        </row>
        <row r="594">
          <cell r="G594">
            <v>280</v>
          </cell>
        </row>
        <row r="596">
          <cell r="G596">
            <v>3</v>
          </cell>
        </row>
        <row r="604">
          <cell r="G604">
            <v>308.8</v>
          </cell>
        </row>
        <row r="609">
          <cell r="G609">
            <v>1415</v>
          </cell>
        </row>
        <row r="611">
          <cell r="G611">
            <v>172.8</v>
          </cell>
        </row>
        <row r="613">
          <cell r="G613">
            <v>1.2</v>
          </cell>
        </row>
        <row r="619">
          <cell r="G619">
            <v>133</v>
          </cell>
        </row>
        <row r="621">
          <cell r="G621">
            <v>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3"/>
  <sheetViews>
    <sheetView view="pageBreakPreview" topLeftCell="A85" zoomScaleSheetLayoutView="100" workbookViewId="0">
      <selection activeCell="D8" sqref="D8:G8"/>
    </sheetView>
  </sheetViews>
  <sheetFormatPr defaultRowHeight="12.75"/>
  <cols>
    <col min="1" max="1" width="10.7109375" style="194" bestFit="1" customWidth="1"/>
    <col min="2" max="2" width="9.140625" style="194"/>
    <col min="3" max="3" width="4.42578125" style="194" customWidth="1"/>
    <col min="4" max="4" width="57.42578125" style="4" customWidth="1"/>
    <col min="5" max="6" width="13.140625" style="218" hidden="1" customWidth="1"/>
    <col min="7" max="7" width="13.140625" style="218" customWidth="1"/>
    <col min="8" max="16384" width="9.140625" style="4"/>
  </cols>
  <sheetData>
    <row r="1" spans="1:7" ht="12.75" customHeight="1">
      <c r="A1" s="298" t="s">
        <v>626</v>
      </c>
      <c r="B1" s="298"/>
      <c r="C1" s="298"/>
      <c r="D1" s="298"/>
      <c r="E1" s="298"/>
      <c r="F1" s="298"/>
      <c r="G1" s="298"/>
    </row>
    <row r="2" spans="1:7" ht="12.75" customHeight="1">
      <c r="A2" s="298" t="s">
        <v>826</v>
      </c>
      <c r="B2" s="298"/>
      <c r="C2" s="298"/>
      <c r="D2" s="298"/>
      <c r="E2" s="298"/>
      <c r="F2" s="298"/>
      <c r="G2" s="298"/>
    </row>
    <row r="3" spans="1:7" ht="12.75" customHeight="1">
      <c r="A3" s="298" t="s">
        <v>212</v>
      </c>
      <c r="B3" s="298"/>
      <c r="C3" s="298"/>
      <c r="D3" s="298"/>
      <c r="E3" s="298"/>
      <c r="F3" s="298"/>
      <c r="G3" s="298"/>
    </row>
    <row r="4" spans="1:7" ht="12.75" customHeight="1">
      <c r="A4" s="264"/>
      <c r="B4" s="264"/>
      <c r="C4" s="264"/>
      <c r="D4" s="298" t="s">
        <v>841</v>
      </c>
      <c r="E4" s="298"/>
      <c r="F4" s="298"/>
      <c r="G4" s="298"/>
    </row>
    <row r="5" spans="1:7" ht="12.75" customHeight="1">
      <c r="A5" s="264"/>
      <c r="B5" s="264"/>
      <c r="C5" s="264"/>
      <c r="D5" s="298" t="s">
        <v>842</v>
      </c>
      <c r="E5" s="298"/>
      <c r="F5" s="298"/>
      <c r="G5" s="298"/>
    </row>
    <row r="6" spans="1:7" ht="12.75" customHeight="1">
      <c r="A6" s="264"/>
      <c r="B6" s="264"/>
      <c r="C6" s="264"/>
      <c r="D6" s="298" t="s">
        <v>813</v>
      </c>
      <c r="E6" s="298"/>
      <c r="F6" s="298"/>
      <c r="G6" s="298"/>
    </row>
    <row r="7" spans="1:7">
      <c r="A7" s="4"/>
      <c r="B7" s="134"/>
      <c r="C7" s="134"/>
      <c r="D7" s="298" t="s">
        <v>801</v>
      </c>
      <c r="E7" s="298"/>
      <c r="F7" s="298"/>
      <c r="G7" s="298"/>
    </row>
    <row r="8" spans="1:7" ht="27.75" customHeight="1">
      <c r="A8" s="4"/>
      <c r="B8" s="134"/>
      <c r="C8" s="134"/>
      <c r="D8" s="302" t="s">
        <v>802</v>
      </c>
      <c r="E8" s="302"/>
      <c r="F8" s="302"/>
      <c r="G8" s="302"/>
    </row>
    <row r="9" spans="1:7" ht="32.25" customHeight="1">
      <c r="A9" s="4"/>
      <c r="B9" s="134"/>
      <c r="C9" s="134"/>
      <c r="D9" s="62"/>
      <c r="E9" s="217"/>
      <c r="F9" s="217"/>
      <c r="G9" s="217"/>
    </row>
    <row r="10" spans="1:7" ht="28.5" customHeight="1">
      <c r="A10" s="303" t="s">
        <v>751</v>
      </c>
      <c r="B10" s="303"/>
      <c r="C10" s="303"/>
      <c r="D10" s="303"/>
    </row>
    <row r="11" spans="1:7" ht="20.25" customHeight="1">
      <c r="B11" s="304"/>
      <c r="C11" s="304"/>
      <c r="D11" s="305"/>
      <c r="E11" s="217" t="s">
        <v>213</v>
      </c>
      <c r="F11" s="217" t="s">
        <v>213</v>
      </c>
      <c r="G11" s="217" t="s">
        <v>213</v>
      </c>
    </row>
    <row r="12" spans="1:7" ht="12.75" customHeight="1">
      <c r="A12" s="299" t="s">
        <v>415</v>
      </c>
      <c r="B12" s="299"/>
      <c r="C12" s="299"/>
      <c r="D12" s="297" t="s">
        <v>416</v>
      </c>
      <c r="E12" s="296" t="s">
        <v>602</v>
      </c>
      <c r="F12" s="296" t="s">
        <v>602</v>
      </c>
      <c r="G12" s="296" t="s">
        <v>749</v>
      </c>
    </row>
    <row r="13" spans="1:7" ht="21.75" customHeight="1">
      <c r="A13" s="299"/>
      <c r="B13" s="299"/>
      <c r="C13" s="299"/>
      <c r="D13" s="297"/>
      <c r="E13" s="296"/>
      <c r="F13" s="296"/>
      <c r="G13" s="296"/>
    </row>
    <row r="14" spans="1:7">
      <c r="A14" s="297" t="s">
        <v>417</v>
      </c>
      <c r="B14" s="297"/>
      <c r="C14" s="297"/>
      <c r="D14" s="219" t="s">
        <v>418</v>
      </c>
      <c r="E14" s="220" t="e">
        <f>SUM(E15+E31+E39+E42+E51+E55+E62+E66+E21)</f>
        <v>#REF!</v>
      </c>
      <c r="F14" s="220" t="e">
        <f>SUM(F15+F31+F39+F42+F51+F55+F62+F66+F21)</f>
        <v>#REF!</v>
      </c>
      <c r="G14" s="220">
        <f>SUM(G15+G31+G39+G42+G51+G55+G62+G66+G21)</f>
        <v>37658.800000000003</v>
      </c>
    </row>
    <row r="15" spans="1:7">
      <c r="A15" s="297" t="s">
        <v>419</v>
      </c>
      <c r="B15" s="297"/>
      <c r="C15" s="297"/>
      <c r="D15" s="219" t="s">
        <v>420</v>
      </c>
      <c r="E15" s="220">
        <f>SUM(E16)</f>
        <v>18100</v>
      </c>
      <c r="F15" s="220">
        <f>SUM(F16)</f>
        <v>0</v>
      </c>
      <c r="G15" s="220">
        <f>SUM(G16)</f>
        <v>18528</v>
      </c>
    </row>
    <row r="16" spans="1:7">
      <c r="A16" s="297" t="s">
        <v>421</v>
      </c>
      <c r="B16" s="297"/>
      <c r="C16" s="297"/>
      <c r="D16" s="187" t="s">
        <v>422</v>
      </c>
      <c r="E16" s="220">
        <f>SUM(E17+E18+E20+E19)</f>
        <v>18100</v>
      </c>
      <c r="F16" s="220">
        <f>SUM(F17+F18+F20+F19)</f>
        <v>0</v>
      </c>
      <c r="G16" s="220">
        <f>SUM(G17+G18+G20+G19)</f>
        <v>18528</v>
      </c>
    </row>
    <row r="17" spans="1:7" ht="74.25" customHeight="1">
      <c r="A17" s="300" t="s">
        <v>423</v>
      </c>
      <c r="B17" s="300"/>
      <c r="C17" s="300"/>
      <c r="D17" s="221" t="s">
        <v>782</v>
      </c>
      <c r="E17" s="222">
        <v>17798</v>
      </c>
      <c r="F17" s="222"/>
      <c r="G17" s="222">
        <v>18188</v>
      </c>
    </row>
    <row r="18" spans="1:7" ht="93.75" customHeight="1">
      <c r="A18" s="300" t="s">
        <v>424</v>
      </c>
      <c r="B18" s="300"/>
      <c r="C18" s="300"/>
      <c r="D18" s="221" t="s">
        <v>781</v>
      </c>
      <c r="E18" s="222">
        <v>75</v>
      </c>
      <c r="F18" s="222"/>
      <c r="G18" s="222">
        <v>100</v>
      </c>
    </row>
    <row r="19" spans="1:7" ht="38.25">
      <c r="A19" s="300" t="s">
        <v>425</v>
      </c>
      <c r="B19" s="300"/>
      <c r="C19" s="300"/>
      <c r="D19" s="221" t="s">
        <v>699</v>
      </c>
      <c r="E19" s="222">
        <v>82</v>
      </c>
      <c r="F19" s="222"/>
      <c r="G19" s="222">
        <v>95</v>
      </c>
    </row>
    <row r="20" spans="1:7" ht="42" customHeight="1">
      <c r="A20" s="301" t="s">
        <v>780</v>
      </c>
      <c r="B20" s="300"/>
      <c r="C20" s="300"/>
      <c r="D20" s="221" t="s">
        <v>779</v>
      </c>
      <c r="E20" s="222">
        <v>145</v>
      </c>
      <c r="F20" s="222"/>
      <c r="G20" s="222">
        <v>145</v>
      </c>
    </row>
    <row r="21" spans="1:7" ht="25.5">
      <c r="A21" s="297" t="s">
        <v>426</v>
      </c>
      <c r="B21" s="297"/>
      <c r="C21" s="297"/>
      <c r="D21" s="223" t="s">
        <v>700</v>
      </c>
      <c r="E21" s="224">
        <f>SUM(E22)</f>
        <v>6032.79</v>
      </c>
      <c r="F21" s="224">
        <f>SUM(F22)</f>
        <v>0</v>
      </c>
      <c r="G21" s="220">
        <f>SUM(G22)</f>
        <v>7148.8</v>
      </c>
    </row>
    <row r="22" spans="1:7" ht="25.5">
      <c r="A22" s="297" t="s">
        <v>427</v>
      </c>
      <c r="B22" s="297"/>
      <c r="C22" s="297"/>
      <c r="D22" s="223" t="s">
        <v>428</v>
      </c>
      <c r="E22" s="224">
        <f>SUM(E23+E25+E27+E29)</f>
        <v>6032.79</v>
      </c>
      <c r="F22" s="224">
        <f>SUM(F23+F25+F27+F29)</f>
        <v>0</v>
      </c>
      <c r="G22" s="220">
        <f>SUM(G23+G25+G27+G29)</f>
        <v>7148.8</v>
      </c>
    </row>
    <row r="23" spans="1:7" ht="55.5" customHeight="1">
      <c r="A23" s="297" t="s">
        <v>639</v>
      </c>
      <c r="B23" s="297"/>
      <c r="C23" s="297"/>
      <c r="D23" s="237" t="s">
        <v>429</v>
      </c>
      <c r="E23" s="224">
        <f>SUM(E24:E24)</f>
        <v>2857.43</v>
      </c>
      <c r="F23" s="224">
        <f>SUM(F24:F24)</f>
        <v>0</v>
      </c>
      <c r="G23" s="220">
        <f>SUM(G24:G24)</f>
        <v>3728.4</v>
      </c>
    </row>
    <row r="24" spans="1:7" ht="89.25">
      <c r="A24" s="300" t="s">
        <v>430</v>
      </c>
      <c r="B24" s="300"/>
      <c r="C24" s="300"/>
      <c r="D24" s="183" t="s">
        <v>778</v>
      </c>
      <c r="E24" s="225">
        <v>2857.43</v>
      </c>
      <c r="F24" s="225"/>
      <c r="G24" s="222">
        <v>3728.4</v>
      </c>
    </row>
    <row r="25" spans="1:7" ht="65.25" customHeight="1">
      <c r="A25" s="297" t="s">
        <v>640</v>
      </c>
      <c r="B25" s="297"/>
      <c r="C25" s="297"/>
      <c r="D25" s="223" t="s">
        <v>643</v>
      </c>
      <c r="E25" s="224">
        <f>SUM(E26:E26)</f>
        <v>19.850000000000001</v>
      </c>
      <c r="F25" s="224">
        <f>SUM(F26:F26)</f>
        <v>0</v>
      </c>
      <c r="G25" s="220">
        <f>SUM(G26:G26)</f>
        <v>17.8</v>
      </c>
    </row>
    <row r="26" spans="1:7" ht="102.75" customHeight="1">
      <c r="A26" s="300" t="s">
        <v>431</v>
      </c>
      <c r="B26" s="300"/>
      <c r="C26" s="300"/>
      <c r="D26" s="183" t="s">
        <v>777</v>
      </c>
      <c r="E26" s="225">
        <v>19.850000000000001</v>
      </c>
      <c r="F26" s="225"/>
      <c r="G26" s="222">
        <v>17.8</v>
      </c>
    </row>
    <row r="27" spans="1:7" ht="53.25" customHeight="1">
      <c r="A27" s="297" t="s">
        <v>641</v>
      </c>
      <c r="B27" s="297"/>
      <c r="C27" s="297"/>
      <c r="D27" s="223" t="s">
        <v>432</v>
      </c>
      <c r="E27" s="224">
        <f>SUM(E28:E28)</f>
        <v>3532.37</v>
      </c>
      <c r="F27" s="224">
        <f>SUM(F28:F28)</f>
        <v>0</v>
      </c>
      <c r="G27" s="220">
        <f>SUM(G28:G28)</f>
        <v>3865.9</v>
      </c>
    </row>
    <row r="28" spans="1:7" ht="90" customHeight="1">
      <c r="A28" s="300" t="s">
        <v>433</v>
      </c>
      <c r="B28" s="300"/>
      <c r="C28" s="300"/>
      <c r="D28" s="183" t="s">
        <v>776</v>
      </c>
      <c r="E28" s="225">
        <v>3532.37</v>
      </c>
      <c r="F28" s="225"/>
      <c r="G28" s="222">
        <v>3865.9</v>
      </c>
    </row>
    <row r="29" spans="1:7" ht="55.5" customHeight="1">
      <c r="A29" s="297" t="s">
        <v>642</v>
      </c>
      <c r="B29" s="297"/>
      <c r="C29" s="297"/>
      <c r="D29" s="223" t="s">
        <v>434</v>
      </c>
      <c r="E29" s="224">
        <f>SUM(E30:E30)</f>
        <v>-376.86</v>
      </c>
      <c r="F29" s="224">
        <f>SUM(F30:F30)</f>
        <v>0</v>
      </c>
      <c r="G29" s="220">
        <f>SUM(G30:G30)</f>
        <v>-463.3</v>
      </c>
    </row>
    <row r="30" spans="1:7" ht="89.25">
      <c r="A30" s="300" t="s">
        <v>435</v>
      </c>
      <c r="B30" s="300"/>
      <c r="C30" s="300"/>
      <c r="D30" s="183" t="s">
        <v>775</v>
      </c>
      <c r="E30" s="225">
        <v>-376.86</v>
      </c>
      <c r="F30" s="225"/>
      <c r="G30" s="222">
        <v>-463.3</v>
      </c>
    </row>
    <row r="31" spans="1:7">
      <c r="A31" s="297" t="s">
        <v>436</v>
      </c>
      <c r="B31" s="297"/>
      <c r="C31" s="297"/>
      <c r="D31" s="187" t="s">
        <v>437</v>
      </c>
      <c r="E31" s="220">
        <f>SUM(E32+E37)</f>
        <v>7670</v>
      </c>
      <c r="F31" s="220">
        <f>SUM(F32+F37)</f>
        <v>0</v>
      </c>
      <c r="G31" s="220">
        <f>SUM(G32+G37)</f>
        <v>7647.3</v>
      </c>
    </row>
    <row r="32" spans="1:7" ht="25.5">
      <c r="A32" s="297" t="s">
        <v>438</v>
      </c>
      <c r="B32" s="297"/>
      <c r="C32" s="297"/>
      <c r="D32" s="187" t="s">
        <v>439</v>
      </c>
      <c r="E32" s="220">
        <f>SUM(E33+E35)</f>
        <v>6760</v>
      </c>
      <c r="F32" s="220">
        <f>SUM(F33+F35)</f>
        <v>0</v>
      </c>
      <c r="G32" s="220">
        <f>SUM(G33+G35)</f>
        <v>6950</v>
      </c>
    </row>
    <row r="33" spans="1:7" ht="25.5">
      <c r="A33" s="297" t="s">
        <v>440</v>
      </c>
      <c r="B33" s="300"/>
      <c r="C33" s="300"/>
      <c r="D33" s="186" t="s">
        <v>701</v>
      </c>
      <c r="E33" s="220">
        <f>SUM(E34:E34)</f>
        <v>3820</v>
      </c>
      <c r="F33" s="220">
        <f>SUM(F34:F34)</f>
        <v>0</v>
      </c>
      <c r="G33" s="220">
        <f>SUM(G34:G34)</f>
        <v>2420</v>
      </c>
    </row>
    <row r="34" spans="1:7" ht="25.5">
      <c r="A34" s="300" t="s">
        <v>441</v>
      </c>
      <c r="B34" s="300"/>
      <c r="C34" s="300"/>
      <c r="D34" s="186" t="s">
        <v>701</v>
      </c>
      <c r="E34" s="222">
        <v>3820</v>
      </c>
      <c r="F34" s="222"/>
      <c r="G34" s="222">
        <v>2420</v>
      </c>
    </row>
    <row r="35" spans="1:7" ht="25.5" customHeight="1">
      <c r="A35" s="297" t="s">
        <v>442</v>
      </c>
      <c r="B35" s="297"/>
      <c r="C35" s="297"/>
      <c r="D35" s="186" t="s">
        <v>702</v>
      </c>
      <c r="E35" s="220">
        <f>SUM(E36:E36)</f>
        <v>2940</v>
      </c>
      <c r="F35" s="220">
        <f>SUM(F36:F36)</f>
        <v>0</v>
      </c>
      <c r="G35" s="220">
        <f>SUM(G36:G36)</f>
        <v>4530</v>
      </c>
    </row>
    <row r="36" spans="1:7" ht="51">
      <c r="A36" s="300" t="s">
        <v>443</v>
      </c>
      <c r="B36" s="300"/>
      <c r="C36" s="300"/>
      <c r="D36" s="226" t="s">
        <v>444</v>
      </c>
      <c r="E36" s="222">
        <v>2940</v>
      </c>
      <c r="F36" s="222"/>
      <c r="G36" s="222">
        <v>4530</v>
      </c>
    </row>
    <row r="37" spans="1:7" s="5" customFormat="1" ht="25.5">
      <c r="A37" s="297" t="s">
        <v>445</v>
      </c>
      <c r="B37" s="297"/>
      <c r="C37" s="297"/>
      <c r="D37" s="187" t="s">
        <v>446</v>
      </c>
      <c r="E37" s="220">
        <f>SUM(E38)</f>
        <v>910</v>
      </c>
      <c r="F37" s="220">
        <f>SUM(F38)</f>
        <v>0</v>
      </c>
      <c r="G37" s="220">
        <f>SUM(G38)</f>
        <v>697.3</v>
      </c>
    </row>
    <row r="38" spans="1:7" ht="29.25" customHeight="1">
      <c r="A38" s="300" t="s">
        <v>447</v>
      </c>
      <c r="B38" s="300"/>
      <c r="C38" s="300"/>
      <c r="D38" s="186" t="s">
        <v>448</v>
      </c>
      <c r="E38" s="222">
        <v>910</v>
      </c>
      <c r="F38" s="222"/>
      <c r="G38" s="222">
        <v>697.3</v>
      </c>
    </row>
    <row r="39" spans="1:7">
      <c r="A39" s="297" t="s">
        <v>449</v>
      </c>
      <c r="B39" s="297"/>
      <c r="C39" s="297"/>
      <c r="D39" s="219" t="s">
        <v>450</v>
      </c>
      <c r="E39" s="220" t="e">
        <f>SUM(E41+#REF!)</f>
        <v>#REF!</v>
      </c>
      <c r="F39" s="220" t="e">
        <f>SUM(F41+#REF!)</f>
        <v>#REF!</v>
      </c>
      <c r="G39" s="220">
        <f>SUM(G41)</f>
        <v>780</v>
      </c>
    </row>
    <row r="40" spans="1:7" ht="25.5">
      <c r="A40" s="297" t="s">
        <v>451</v>
      </c>
      <c r="B40" s="297"/>
      <c r="C40" s="297"/>
      <c r="D40" s="187" t="s">
        <v>452</v>
      </c>
      <c r="E40" s="220" t="e">
        <f>SUM(E41+#REF!)</f>
        <v>#REF!</v>
      </c>
      <c r="F40" s="220" t="e">
        <f>SUM(F41+#REF!)</f>
        <v>#REF!</v>
      </c>
      <c r="G40" s="220">
        <f>SUM(G41)</f>
        <v>780</v>
      </c>
    </row>
    <row r="41" spans="1:7" ht="38.25">
      <c r="A41" s="300" t="s">
        <v>665</v>
      </c>
      <c r="B41" s="300"/>
      <c r="C41" s="300"/>
      <c r="D41" s="186" t="s">
        <v>774</v>
      </c>
      <c r="E41" s="222">
        <v>725</v>
      </c>
      <c r="F41" s="222"/>
      <c r="G41" s="222">
        <v>780</v>
      </c>
    </row>
    <row r="42" spans="1:7" ht="41.25" customHeight="1">
      <c r="A42" s="297" t="s">
        <v>453</v>
      </c>
      <c r="B42" s="297"/>
      <c r="C42" s="297"/>
      <c r="D42" s="187" t="s">
        <v>454</v>
      </c>
      <c r="E42" s="220">
        <f>SUM(E44+E46+E48)</f>
        <v>1703</v>
      </c>
      <c r="F42" s="220">
        <f>SUM(F44+F46+F48)</f>
        <v>0</v>
      </c>
      <c r="G42" s="220">
        <f>SUM(G44+G46+G48)</f>
        <v>1711.7</v>
      </c>
    </row>
    <row r="43" spans="1:7" ht="69" customHeight="1">
      <c r="A43" s="297" t="s">
        <v>455</v>
      </c>
      <c r="B43" s="297"/>
      <c r="C43" s="297"/>
      <c r="D43" s="187" t="s">
        <v>620</v>
      </c>
      <c r="E43" s="220"/>
      <c r="F43" s="220"/>
      <c r="G43" s="220">
        <v>1703</v>
      </c>
    </row>
    <row r="44" spans="1:7" ht="51">
      <c r="A44" s="297" t="s">
        <v>456</v>
      </c>
      <c r="B44" s="297"/>
      <c r="C44" s="297"/>
      <c r="D44" s="186" t="s">
        <v>703</v>
      </c>
      <c r="E44" s="220">
        <f>SUM(E45)</f>
        <v>1050</v>
      </c>
      <c r="F44" s="220">
        <f>SUM(F45)</f>
        <v>0</v>
      </c>
      <c r="G44" s="220">
        <f>SUM(G45)</f>
        <v>1050</v>
      </c>
    </row>
    <row r="45" spans="1:7" ht="78" customHeight="1">
      <c r="A45" s="300" t="s">
        <v>457</v>
      </c>
      <c r="B45" s="300"/>
      <c r="C45" s="300"/>
      <c r="D45" s="186" t="s">
        <v>458</v>
      </c>
      <c r="E45" s="222">
        <v>1050</v>
      </c>
      <c r="F45" s="222"/>
      <c r="G45" s="222">
        <v>1050</v>
      </c>
    </row>
    <row r="46" spans="1:7" ht="65.25" customHeight="1">
      <c r="A46" s="297" t="s">
        <v>459</v>
      </c>
      <c r="B46" s="297"/>
      <c r="C46" s="297"/>
      <c r="D46" s="186" t="s">
        <v>704</v>
      </c>
      <c r="E46" s="220">
        <f>SUM(E47)</f>
        <v>59</v>
      </c>
      <c r="F46" s="220">
        <f>SUM(F47)</f>
        <v>0</v>
      </c>
      <c r="G46" s="220">
        <f>SUM(G47)</f>
        <v>67.7</v>
      </c>
    </row>
    <row r="47" spans="1:7" ht="51">
      <c r="A47" s="300" t="s">
        <v>460</v>
      </c>
      <c r="B47" s="300"/>
      <c r="C47" s="300"/>
      <c r="D47" s="186" t="s">
        <v>461</v>
      </c>
      <c r="E47" s="222">
        <v>59</v>
      </c>
      <c r="F47" s="222"/>
      <c r="G47" s="222">
        <v>67.7</v>
      </c>
    </row>
    <row r="48" spans="1:7" ht="39" customHeight="1">
      <c r="A48" s="297" t="s">
        <v>462</v>
      </c>
      <c r="B48" s="297"/>
      <c r="C48" s="297"/>
      <c r="D48" s="221" t="s">
        <v>463</v>
      </c>
      <c r="E48" s="220">
        <f>SUM(E49)</f>
        <v>594</v>
      </c>
      <c r="F48" s="220">
        <f>SUM(F49)</f>
        <v>0</v>
      </c>
      <c r="G48" s="220">
        <f>SUM(G49)</f>
        <v>594</v>
      </c>
    </row>
    <row r="49" spans="1:7" ht="25.5">
      <c r="A49" s="300" t="s">
        <v>464</v>
      </c>
      <c r="B49" s="300"/>
      <c r="C49" s="300"/>
      <c r="D49" s="227" t="s">
        <v>465</v>
      </c>
      <c r="E49" s="222">
        <v>594</v>
      </c>
      <c r="F49" s="222"/>
      <c r="G49" s="222">
        <v>594</v>
      </c>
    </row>
    <row r="50" spans="1:7">
      <c r="A50" s="297" t="s">
        <v>466</v>
      </c>
      <c r="B50" s="297"/>
      <c r="C50" s="297"/>
      <c r="D50" s="187" t="s">
        <v>467</v>
      </c>
      <c r="E50" s="220"/>
      <c r="F50" s="220"/>
      <c r="G50" s="220">
        <f>G51</f>
        <v>15</v>
      </c>
    </row>
    <row r="51" spans="1:7">
      <c r="A51" s="297" t="s">
        <v>468</v>
      </c>
      <c r="B51" s="297"/>
      <c r="C51" s="297"/>
      <c r="D51" s="187" t="s">
        <v>469</v>
      </c>
      <c r="E51" s="220">
        <f>E52+E53</f>
        <v>15</v>
      </c>
      <c r="F51" s="220">
        <f>F52+F53</f>
        <v>0</v>
      </c>
      <c r="G51" s="220">
        <f>G52+G53</f>
        <v>15</v>
      </c>
    </row>
    <row r="52" spans="1:7" ht="25.5">
      <c r="A52" s="297" t="s">
        <v>470</v>
      </c>
      <c r="B52" s="297"/>
      <c r="C52" s="297"/>
      <c r="D52" s="186" t="s">
        <v>471</v>
      </c>
      <c r="E52" s="222">
        <v>6</v>
      </c>
      <c r="F52" s="222"/>
      <c r="G52" s="222">
        <v>6</v>
      </c>
    </row>
    <row r="53" spans="1:7">
      <c r="A53" s="297" t="s">
        <v>472</v>
      </c>
      <c r="B53" s="297"/>
      <c r="C53" s="297"/>
      <c r="D53" s="187" t="s">
        <v>473</v>
      </c>
      <c r="E53" s="220">
        <f>SUM(E54:E54)</f>
        <v>9</v>
      </c>
      <c r="F53" s="220">
        <f>SUM(F54:F54)</f>
        <v>0</v>
      </c>
      <c r="G53" s="220">
        <f>SUM(G54:G54)</f>
        <v>9</v>
      </c>
    </row>
    <row r="54" spans="1:7">
      <c r="A54" s="306" t="s">
        <v>474</v>
      </c>
      <c r="B54" s="307"/>
      <c r="C54" s="308"/>
      <c r="D54" s="186" t="s">
        <v>475</v>
      </c>
      <c r="E54" s="222">
        <v>9</v>
      </c>
      <c r="F54" s="222"/>
      <c r="G54" s="222">
        <v>9</v>
      </c>
    </row>
    <row r="55" spans="1:7" ht="25.5">
      <c r="A55" s="299" t="s">
        <v>476</v>
      </c>
      <c r="B55" s="309"/>
      <c r="C55" s="309"/>
      <c r="D55" s="223" t="s">
        <v>621</v>
      </c>
      <c r="E55" s="220">
        <f>E56+E59</f>
        <v>538</v>
      </c>
      <c r="F55" s="220">
        <f>F56+F59</f>
        <v>0</v>
      </c>
      <c r="G55" s="220">
        <f>G56+G59</f>
        <v>768</v>
      </c>
    </row>
    <row r="56" spans="1:7">
      <c r="A56" s="299" t="s">
        <v>477</v>
      </c>
      <c r="B56" s="309"/>
      <c r="C56" s="309"/>
      <c r="D56" s="216" t="s">
        <v>478</v>
      </c>
      <c r="E56" s="228">
        <f t="shared" ref="E56:G57" si="0">E57</f>
        <v>455</v>
      </c>
      <c r="F56" s="228">
        <f t="shared" si="0"/>
        <v>0</v>
      </c>
      <c r="G56" s="228">
        <f t="shared" si="0"/>
        <v>685</v>
      </c>
    </row>
    <row r="57" spans="1:7">
      <c r="A57" s="299" t="s">
        <v>479</v>
      </c>
      <c r="B57" s="309"/>
      <c r="C57" s="309"/>
      <c r="D57" s="183" t="s">
        <v>480</v>
      </c>
      <c r="E57" s="228">
        <f t="shared" si="0"/>
        <v>455</v>
      </c>
      <c r="F57" s="228">
        <f t="shared" si="0"/>
        <v>0</v>
      </c>
      <c r="G57" s="228">
        <f t="shared" si="0"/>
        <v>685</v>
      </c>
    </row>
    <row r="58" spans="1:7" ht="25.5">
      <c r="A58" s="309" t="s">
        <v>481</v>
      </c>
      <c r="B58" s="309"/>
      <c r="C58" s="309"/>
      <c r="D58" s="186" t="s">
        <v>482</v>
      </c>
      <c r="E58" s="222">
        <v>455</v>
      </c>
      <c r="F58" s="222"/>
      <c r="G58" s="222">
        <v>685</v>
      </c>
    </row>
    <row r="59" spans="1:7">
      <c r="A59" s="299" t="s">
        <v>483</v>
      </c>
      <c r="B59" s="299"/>
      <c r="C59" s="299"/>
      <c r="D59" s="183" t="s">
        <v>484</v>
      </c>
      <c r="E59" s="228">
        <f t="shared" ref="E59:G60" si="1">E60</f>
        <v>83</v>
      </c>
      <c r="F59" s="228">
        <f t="shared" si="1"/>
        <v>0</v>
      </c>
      <c r="G59" s="228">
        <f t="shared" si="1"/>
        <v>83</v>
      </c>
    </row>
    <row r="60" spans="1:7" ht="25.5">
      <c r="A60" s="309" t="s">
        <v>485</v>
      </c>
      <c r="B60" s="309"/>
      <c r="C60" s="309"/>
      <c r="D60" s="183" t="s">
        <v>486</v>
      </c>
      <c r="E60" s="228">
        <f t="shared" si="1"/>
        <v>83</v>
      </c>
      <c r="F60" s="228">
        <f t="shared" si="1"/>
        <v>0</v>
      </c>
      <c r="G60" s="228">
        <f t="shared" si="1"/>
        <v>83</v>
      </c>
    </row>
    <row r="61" spans="1:7" s="5" customFormat="1" ht="25.5">
      <c r="A61" s="309" t="s">
        <v>487</v>
      </c>
      <c r="B61" s="309"/>
      <c r="C61" s="309"/>
      <c r="D61" s="186" t="s">
        <v>705</v>
      </c>
      <c r="E61" s="222">
        <v>83</v>
      </c>
      <c r="F61" s="222"/>
      <c r="G61" s="222">
        <v>83</v>
      </c>
    </row>
    <row r="62" spans="1:7" s="5" customFormat="1" ht="25.5">
      <c r="A62" s="297" t="s">
        <v>488</v>
      </c>
      <c r="B62" s="297"/>
      <c r="C62" s="297"/>
      <c r="D62" s="187" t="s">
        <v>489</v>
      </c>
      <c r="E62" s="220">
        <f t="shared" ref="E62:G64" si="2">SUM(E63)</f>
        <v>150</v>
      </c>
      <c r="F62" s="220">
        <f t="shared" si="2"/>
        <v>0</v>
      </c>
      <c r="G62" s="220">
        <f t="shared" si="2"/>
        <v>150</v>
      </c>
    </row>
    <row r="63" spans="1:7" s="5" customFormat="1" ht="25.5">
      <c r="A63" s="297" t="s">
        <v>490</v>
      </c>
      <c r="B63" s="297"/>
      <c r="C63" s="297"/>
      <c r="D63" s="187" t="s">
        <v>491</v>
      </c>
      <c r="E63" s="220">
        <f t="shared" si="2"/>
        <v>150</v>
      </c>
      <c r="F63" s="220">
        <f t="shared" si="2"/>
        <v>0</v>
      </c>
      <c r="G63" s="220">
        <f t="shared" si="2"/>
        <v>150</v>
      </c>
    </row>
    <row r="64" spans="1:7" ht="25.5">
      <c r="A64" s="297" t="s">
        <v>492</v>
      </c>
      <c r="B64" s="297"/>
      <c r="C64" s="297"/>
      <c r="D64" s="186" t="s">
        <v>493</v>
      </c>
      <c r="E64" s="220">
        <f t="shared" si="2"/>
        <v>150</v>
      </c>
      <c r="F64" s="220">
        <f t="shared" si="2"/>
        <v>0</v>
      </c>
      <c r="G64" s="220">
        <f t="shared" si="2"/>
        <v>150</v>
      </c>
    </row>
    <row r="65" spans="1:7" ht="51">
      <c r="A65" s="300" t="s">
        <v>494</v>
      </c>
      <c r="B65" s="300"/>
      <c r="C65" s="300"/>
      <c r="D65" s="186" t="s">
        <v>622</v>
      </c>
      <c r="E65" s="222">
        <v>150</v>
      </c>
      <c r="F65" s="222"/>
      <c r="G65" s="222">
        <v>150</v>
      </c>
    </row>
    <row r="66" spans="1:7" ht="18.75">
      <c r="A66" s="297" t="s">
        <v>495</v>
      </c>
      <c r="B66" s="297"/>
      <c r="C66" s="297"/>
      <c r="D66" s="229" t="s">
        <v>496</v>
      </c>
      <c r="E66" s="220">
        <f>SUM(E67)</f>
        <v>900</v>
      </c>
      <c r="F66" s="220">
        <f>SUM(F67)</f>
        <v>0</v>
      </c>
      <c r="G66" s="220">
        <f>SUM(G67)</f>
        <v>910</v>
      </c>
    </row>
    <row r="67" spans="1:7" ht="24" customHeight="1">
      <c r="A67" s="297" t="s">
        <v>773</v>
      </c>
      <c r="B67" s="297"/>
      <c r="C67" s="297"/>
      <c r="D67" s="187" t="s">
        <v>497</v>
      </c>
      <c r="E67" s="220">
        <f>SUM(E68+E70+E72+E74+E76+E78+E80+E82+E84+E87)</f>
        <v>900</v>
      </c>
      <c r="F67" s="220">
        <f>SUM(F68+F70+F72+F74+F76+F78+F80+F82+F84+F87)</f>
        <v>0</v>
      </c>
      <c r="G67" s="220">
        <f>SUM(G68+G70+G72+G74+G76+G78+G80+G82+G84+G87)</f>
        <v>910</v>
      </c>
    </row>
    <row r="68" spans="1:7" ht="39" customHeight="1">
      <c r="A68" s="310" t="s">
        <v>498</v>
      </c>
      <c r="B68" s="310"/>
      <c r="C68" s="310"/>
      <c r="D68" s="223" t="s">
        <v>499</v>
      </c>
      <c r="E68" s="220">
        <f>SUM(E69)</f>
        <v>130</v>
      </c>
      <c r="F68" s="220">
        <f>SUM(F69)</f>
        <v>0</v>
      </c>
      <c r="G68" s="220">
        <f>SUM(G69)</f>
        <v>140</v>
      </c>
    </row>
    <row r="69" spans="1:7" ht="66.75" customHeight="1">
      <c r="A69" s="311" t="s">
        <v>500</v>
      </c>
      <c r="B69" s="311"/>
      <c r="C69" s="311"/>
      <c r="D69" s="230" t="s">
        <v>706</v>
      </c>
      <c r="E69" s="231">
        <v>130</v>
      </c>
      <c r="F69" s="231"/>
      <c r="G69" s="231">
        <v>140</v>
      </c>
    </row>
    <row r="70" spans="1:7" ht="66" customHeight="1">
      <c r="A70" s="312" t="s">
        <v>599</v>
      </c>
      <c r="B70" s="312"/>
      <c r="C70" s="312"/>
      <c r="D70" s="223" t="s">
        <v>707</v>
      </c>
      <c r="E70" s="220">
        <f>SUM(E71)</f>
        <v>60</v>
      </c>
      <c r="F70" s="220">
        <f>SUM(F71)</f>
        <v>0</v>
      </c>
      <c r="G70" s="220">
        <f>SUM(G71)</f>
        <v>70</v>
      </c>
    </row>
    <row r="71" spans="1:7" ht="76.5" customHeight="1">
      <c r="A71" s="313" t="s">
        <v>600</v>
      </c>
      <c r="B71" s="313"/>
      <c r="C71" s="313"/>
      <c r="D71" s="183" t="s">
        <v>708</v>
      </c>
      <c r="E71" s="222">
        <v>60</v>
      </c>
      <c r="F71" s="222"/>
      <c r="G71" s="222">
        <v>70</v>
      </c>
    </row>
    <row r="72" spans="1:7" ht="44.25" customHeight="1">
      <c r="A72" s="314" t="s">
        <v>501</v>
      </c>
      <c r="B72" s="314"/>
      <c r="C72" s="314"/>
      <c r="D72" s="163" t="s">
        <v>502</v>
      </c>
      <c r="E72" s="220">
        <f>SUM(E73)</f>
        <v>15</v>
      </c>
      <c r="F72" s="220">
        <f>SUM(F73)</f>
        <v>0</v>
      </c>
      <c r="G72" s="220">
        <f>SUM(G73)</f>
        <v>25</v>
      </c>
    </row>
    <row r="73" spans="1:7" ht="63.75">
      <c r="A73" s="300" t="s">
        <v>503</v>
      </c>
      <c r="B73" s="300"/>
      <c r="C73" s="300"/>
      <c r="D73" s="164" t="s">
        <v>709</v>
      </c>
      <c r="E73" s="222">
        <v>15</v>
      </c>
      <c r="F73" s="222"/>
      <c r="G73" s="222">
        <v>25</v>
      </c>
    </row>
    <row r="74" spans="1:7" ht="51">
      <c r="A74" s="297" t="s">
        <v>597</v>
      </c>
      <c r="B74" s="297"/>
      <c r="C74" s="297"/>
      <c r="D74" s="232" t="s">
        <v>623</v>
      </c>
      <c r="E74" s="220">
        <f>SUM(E75)</f>
        <v>5</v>
      </c>
      <c r="F74" s="220">
        <f>SUM(F75)</f>
        <v>0</v>
      </c>
      <c r="G74" s="220">
        <f>SUM(G75)</f>
        <v>15</v>
      </c>
    </row>
    <row r="75" spans="1:7" ht="67.5" customHeight="1">
      <c r="A75" s="300" t="s">
        <v>598</v>
      </c>
      <c r="B75" s="300"/>
      <c r="C75" s="300"/>
      <c r="D75" s="233" t="s">
        <v>710</v>
      </c>
      <c r="E75" s="222">
        <v>5</v>
      </c>
      <c r="F75" s="222"/>
      <c r="G75" s="222">
        <v>15</v>
      </c>
    </row>
    <row r="76" spans="1:7" ht="54.75" customHeight="1">
      <c r="A76" s="299" t="s">
        <v>772</v>
      </c>
      <c r="B76" s="299"/>
      <c r="C76" s="299"/>
      <c r="D76" s="165" t="s">
        <v>624</v>
      </c>
      <c r="E76" s="220">
        <f>SUM(E77)</f>
        <v>40</v>
      </c>
      <c r="F76" s="220">
        <f>SUM(F77)</f>
        <v>0</v>
      </c>
      <c r="G76" s="220">
        <f>SUM(G77)</f>
        <v>50</v>
      </c>
    </row>
    <row r="77" spans="1:7" ht="78.75" customHeight="1">
      <c r="A77" s="309" t="s">
        <v>771</v>
      </c>
      <c r="B77" s="309"/>
      <c r="C77" s="309"/>
      <c r="D77" s="166" t="s">
        <v>711</v>
      </c>
      <c r="E77" s="128">
        <v>40</v>
      </c>
      <c r="F77" s="128"/>
      <c r="G77" s="128">
        <v>50</v>
      </c>
    </row>
    <row r="78" spans="1:7" ht="57" customHeight="1">
      <c r="A78" s="299" t="s">
        <v>504</v>
      </c>
      <c r="B78" s="299"/>
      <c r="C78" s="299"/>
      <c r="D78" s="165" t="s">
        <v>505</v>
      </c>
      <c r="E78" s="220">
        <f>SUM(E79)</f>
        <v>10</v>
      </c>
      <c r="F78" s="220">
        <f>SUM(F79)</f>
        <v>0</v>
      </c>
      <c r="G78" s="220">
        <f>SUM(G79)</f>
        <v>15</v>
      </c>
    </row>
    <row r="79" spans="1:7" ht="70.5" customHeight="1">
      <c r="A79" s="309" t="s">
        <v>506</v>
      </c>
      <c r="B79" s="309"/>
      <c r="C79" s="309"/>
      <c r="D79" s="166" t="s">
        <v>712</v>
      </c>
      <c r="E79" s="234">
        <v>10</v>
      </c>
      <c r="F79" s="234"/>
      <c r="G79" s="222">
        <v>15</v>
      </c>
    </row>
    <row r="80" spans="1:7" ht="41.25" customHeight="1">
      <c r="A80" s="299" t="s">
        <v>507</v>
      </c>
      <c r="B80" s="299"/>
      <c r="C80" s="299"/>
      <c r="D80" s="165" t="s">
        <v>508</v>
      </c>
      <c r="E80" s="220">
        <f>SUM(E81)</f>
        <v>64</v>
      </c>
      <c r="F80" s="220">
        <f>SUM(F81)</f>
        <v>0</v>
      </c>
      <c r="G80" s="220">
        <f>SUM(G81)</f>
        <v>70</v>
      </c>
    </row>
    <row r="81" spans="1:7" ht="65.25" customHeight="1">
      <c r="A81" s="309" t="s">
        <v>509</v>
      </c>
      <c r="B81" s="309"/>
      <c r="C81" s="309"/>
      <c r="D81" s="166" t="s">
        <v>713</v>
      </c>
      <c r="E81" s="222">
        <v>64</v>
      </c>
      <c r="F81" s="222"/>
      <c r="G81" s="222">
        <v>70</v>
      </c>
    </row>
    <row r="82" spans="1:7" ht="51.75" customHeight="1">
      <c r="A82" s="299" t="s">
        <v>510</v>
      </c>
      <c r="B82" s="299"/>
      <c r="C82" s="299"/>
      <c r="D82" s="163" t="s">
        <v>625</v>
      </c>
      <c r="E82" s="220">
        <f>SUM(E83)</f>
        <v>140</v>
      </c>
      <c r="F82" s="220">
        <f>SUM(F83)</f>
        <v>0</v>
      </c>
      <c r="G82" s="220">
        <f>SUM(G83)</f>
        <v>150</v>
      </c>
    </row>
    <row r="83" spans="1:7" ht="72" customHeight="1">
      <c r="A83" s="309" t="s">
        <v>511</v>
      </c>
      <c r="B83" s="309"/>
      <c r="C83" s="309"/>
      <c r="D83" s="164" t="s">
        <v>714</v>
      </c>
      <c r="E83" s="222">
        <v>140</v>
      </c>
      <c r="F83" s="222"/>
      <c r="G83" s="222">
        <v>150</v>
      </c>
    </row>
    <row r="84" spans="1:7" ht="25.5">
      <c r="A84" s="328" t="s">
        <v>512</v>
      </c>
      <c r="B84" s="329"/>
      <c r="C84" s="330"/>
      <c r="D84" s="187" t="s">
        <v>770</v>
      </c>
      <c r="E84" s="220">
        <f>SUM(E85+ E86)</f>
        <v>180</v>
      </c>
      <c r="F84" s="220">
        <f>SUM(F85+ F86)</f>
        <v>0</v>
      </c>
      <c r="G84" s="220">
        <f>SUM(G85+ G86)</f>
        <v>199</v>
      </c>
    </row>
    <row r="85" spans="1:7" ht="51" customHeight="1">
      <c r="A85" s="309" t="s">
        <v>513</v>
      </c>
      <c r="B85" s="309"/>
      <c r="C85" s="309"/>
      <c r="D85" s="186" t="s">
        <v>769</v>
      </c>
      <c r="E85" s="234">
        <v>80</v>
      </c>
      <c r="F85" s="234"/>
      <c r="G85" s="222">
        <v>89</v>
      </c>
    </row>
    <row r="86" spans="1:7" ht="38.25">
      <c r="A86" s="309" t="s">
        <v>514</v>
      </c>
      <c r="B86" s="309"/>
      <c r="C86" s="309"/>
      <c r="D86" s="186" t="s">
        <v>768</v>
      </c>
      <c r="E86" s="234">
        <v>100</v>
      </c>
      <c r="F86" s="234"/>
      <c r="G86" s="222">
        <v>110</v>
      </c>
    </row>
    <row r="87" spans="1:7" ht="16.5" customHeight="1">
      <c r="A87" s="328" t="s">
        <v>515</v>
      </c>
      <c r="B87" s="329"/>
      <c r="C87" s="330"/>
      <c r="D87" s="187" t="s">
        <v>516</v>
      </c>
      <c r="E87" s="220">
        <f>SUM(E88+ E89)</f>
        <v>256</v>
      </c>
      <c r="F87" s="220">
        <f>SUM(F88+ F89)</f>
        <v>0</v>
      </c>
      <c r="G87" s="220">
        <f>SUM(G88+ G89)</f>
        <v>176</v>
      </c>
    </row>
    <row r="88" spans="1:7" ht="51">
      <c r="A88" s="327" t="s">
        <v>517</v>
      </c>
      <c r="B88" s="327"/>
      <c r="C88" s="327"/>
      <c r="D88" s="186" t="s">
        <v>715</v>
      </c>
      <c r="E88" s="222">
        <v>40</v>
      </c>
      <c r="F88" s="222"/>
      <c r="G88" s="222">
        <v>60</v>
      </c>
    </row>
    <row r="89" spans="1:7" ht="89.25">
      <c r="A89" s="327" t="s">
        <v>601</v>
      </c>
      <c r="B89" s="327"/>
      <c r="C89" s="327"/>
      <c r="D89" s="186" t="s">
        <v>767</v>
      </c>
      <c r="E89" s="222">
        <v>216</v>
      </c>
      <c r="F89" s="222"/>
      <c r="G89" s="222">
        <v>116</v>
      </c>
    </row>
    <row r="90" spans="1:7">
      <c r="A90" s="318" t="s">
        <v>518</v>
      </c>
      <c r="B90" s="318"/>
      <c r="C90" s="318"/>
      <c r="D90" s="160" t="s">
        <v>519</v>
      </c>
      <c r="E90" s="161" t="e">
        <f>E91+#REF!</f>
        <v>#REF!</v>
      </c>
      <c r="F90" s="161" t="e">
        <f>F91+#REF!</f>
        <v>#REF!</v>
      </c>
      <c r="G90" s="161">
        <f>G91+G126+G129</f>
        <v>410594</v>
      </c>
    </row>
    <row r="91" spans="1:7" ht="25.5">
      <c r="A91" s="318" t="s">
        <v>520</v>
      </c>
      <c r="B91" s="318"/>
      <c r="C91" s="318"/>
      <c r="D91" s="20" t="s">
        <v>521</v>
      </c>
      <c r="E91" s="161">
        <f>E93+E96+E116+E119</f>
        <v>210324.6</v>
      </c>
      <c r="F91" s="161" t="e">
        <f>F93+F96+F116+F119</f>
        <v>#REF!</v>
      </c>
      <c r="G91" s="161">
        <f>G92+G96+G116+G119</f>
        <v>400517</v>
      </c>
    </row>
    <row r="92" spans="1:7">
      <c r="A92" s="318" t="s">
        <v>522</v>
      </c>
      <c r="B92" s="318"/>
      <c r="C92" s="318"/>
      <c r="D92" s="162" t="s">
        <v>523</v>
      </c>
      <c r="E92" s="161">
        <f>SUM(E94:E94)</f>
        <v>79925</v>
      </c>
      <c r="F92" s="161">
        <f>SUM(F94:F94)</f>
        <v>0</v>
      </c>
      <c r="G92" s="161">
        <f>G93+G95</f>
        <v>173173</v>
      </c>
    </row>
    <row r="93" spans="1:7" ht="25.5">
      <c r="A93" s="319" t="s">
        <v>524</v>
      </c>
      <c r="B93" s="319"/>
      <c r="C93" s="319"/>
      <c r="D93" s="20" t="s">
        <v>627</v>
      </c>
      <c r="E93" s="161">
        <f>E94</f>
        <v>79925</v>
      </c>
      <c r="F93" s="161">
        <f>F94</f>
        <v>0</v>
      </c>
      <c r="G93" s="161">
        <f>G94</f>
        <v>107651</v>
      </c>
    </row>
    <row r="94" spans="1:7" ht="25.5">
      <c r="A94" s="319" t="s">
        <v>525</v>
      </c>
      <c r="B94" s="319"/>
      <c r="C94" s="319"/>
      <c r="D94" s="20" t="s">
        <v>526</v>
      </c>
      <c r="E94" s="128">
        <v>79925</v>
      </c>
      <c r="F94" s="128"/>
      <c r="G94" s="128">
        <v>107651</v>
      </c>
    </row>
    <row r="95" spans="1:7" ht="25.5">
      <c r="A95" s="325" t="s">
        <v>689</v>
      </c>
      <c r="B95" s="325"/>
      <c r="C95" s="325"/>
      <c r="D95" s="20" t="s">
        <v>690</v>
      </c>
      <c r="E95" s="128"/>
      <c r="F95" s="128"/>
      <c r="G95" s="128">
        <v>65522</v>
      </c>
    </row>
    <row r="96" spans="1:7" ht="29.25" customHeight="1">
      <c r="A96" s="318" t="s">
        <v>527</v>
      </c>
      <c r="B96" s="318"/>
      <c r="C96" s="318"/>
      <c r="D96" s="162" t="s">
        <v>528</v>
      </c>
      <c r="E96" s="161">
        <f>E97+E100+E102+E114</f>
        <v>27466.7</v>
      </c>
      <c r="F96" s="161" t="e">
        <f>F97+F100+F102+F114+F105+#REF!+F108+F113</f>
        <v>#REF!</v>
      </c>
      <c r="G96" s="161">
        <f>G97+G100+G102+G104+G108+G112+G114+G110+G106</f>
        <v>106788.5</v>
      </c>
    </row>
    <row r="97" spans="1:7" ht="69" customHeight="1">
      <c r="A97" s="325" t="s">
        <v>635</v>
      </c>
      <c r="B97" s="325"/>
      <c r="C97" s="325"/>
      <c r="D97" s="235" t="s">
        <v>634</v>
      </c>
      <c r="E97" s="236">
        <f>E98</f>
        <v>20000</v>
      </c>
      <c r="F97" s="236">
        <f>F98</f>
        <v>0</v>
      </c>
      <c r="G97" s="236">
        <f>G98</f>
        <v>29826.2</v>
      </c>
    </row>
    <row r="98" spans="1:7" ht="76.5">
      <c r="A98" s="325" t="s">
        <v>529</v>
      </c>
      <c r="B98" s="325"/>
      <c r="C98" s="325"/>
      <c r="D98" s="20" t="s">
        <v>716</v>
      </c>
      <c r="E98" s="168">
        <v>20000</v>
      </c>
      <c r="F98" s="168"/>
      <c r="G98" s="168">
        <v>29826.2</v>
      </c>
    </row>
    <row r="99" spans="1:7" ht="51">
      <c r="A99" s="325" t="s">
        <v>747</v>
      </c>
      <c r="B99" s="325"/>
      <c r="C99" s="325"/>
      <c r="D99" s="20" t="s">
        <v>748</v>
      </c>
      <c r="E99" s="168"/>
      <c r="F99" s="168"/>
      <c r="G99" s="168"/>
    </row>
    <row r="100" spans="1:7" ht="40.5" customHeight="1">
      <c r="A100" s="321" t="s">
        <v>668</v>
      </c>
      <c r="B100" s="323"/>
      <c r="C100" s="324"/>
      <c r="D100" s="20" t="s">
        <v>636</v>
      </c>
      <c r="E100" s="169">
        <f>E101</f>
        <v>3386.9</v>
      </c>
      <c r="F100" s="169">
        <f>F101</f>
        <v>403.7</v>
      </c>
      <c r="G100" s="169">
        <f>G101</f>
        <v>3926.4</v>
      </c>
    </row>
    <row r="101" spans="1:7" ht="51">
      <c r="A101" s="321" t="s">
        <v>530</v>
      </c>
      <c r="B101" s="323"/>
      <c r="C101" s="324"/>
      <c r="D101" s="20" t="s">
        <v>531</v>
      </c>
      <c r="E101" s="168">
        <v>3386.9</v>
      </c>
      <c r="F101" s="168">
        <v>403.7</v>
      </c>
      <c r="G101" s="168">
        <v>3926.4</v>
      </c>
    </row>
    <row r="102" spans="1:7" ht="25.5">
      <c r="A102" s="325" t="s">
        <v>666</v>
      </c>
      <c r="B102" s="325"/>
      <c r="C102" s="325"/>
      <c r="D102" s="170" t="s">
        <v>633</v>
      </c>
      <c r="E102" s="169">
        <f>E103</f>
        <v>3666</v>
      </c>
      <c r="F102" s="169">
        <f>F103</f>
        <v>0</v>
      </c>
      <c r="G102" s="169">
        <f>G103</f>
        <v>2741.3</v>
      </c>
    </row>
    <row r="103" spans="1:7" ht="38.25">
      <c r="A103" s="325" t="s">
        <v>667</v>
      </c>
      <c r="B103" s="325"/>
      <c r="C103" s="325"/>
      <c r="D103" s="170" t="s">
        <v>632</v>
      </c>
      <c r="E103" s="168">
        <v>3666</v>
      </c>
      <c r="F103" s="168"/>
      <c r="G103" s="168">
        <v>2741.3</v>
      </c>
    </row>
    <row r="104" spans="1:7" ht="51">
      <c r="A104" s="320" t="s">
        <v>757</v>
      </c>
      <c r="B104" s="321"/>
      <c r="C104" s="322"/>
      <c r="D104" s="235" t="s">
        <v>756</v>
      </c>
      <c r="E104" s="168"/>
      <c r="F104" s="168"/>
      <c r="G104" s="169">
        <f>G105</f>
        <v>861.5</v>
      </c>
    </row>
    <row r="105" spans="1:7" ht="51">
      <c r="A105" s="320" t="s">
        <v>646</v>
      </c>
      <c r="B105" s="321"/>
      <c r="C105" s="322"/>
      <c r="D105" s="170" t="s">
        <v>698</v>
      </c>
      <c r="E105" s="168"/>
      <c r="F105" s="168">
        <v>873.7</v>
      </c>
      <c r="G105" s="168">
        <v>861.5</v>
      </c>
    </row>
    <row r="106" spans="1:7">
      <c r="A106" s="325" t="s">
        <v>825</v>
      </c>
      <c r="B106" s="326"/>
      <c r="C106" s="326"/>
      <c r="D106" s="170" t="s">
        <v>824</v>
      </c>
      <c r="E106" s="168"/>
      <c r="F106" s="168"/>
      <c r="G106" s="169">
        <f>G107</f>
        <v>29.6</v>
      </c>
    </row>
    <row r="107" spans="1:7" ht="25.5" customHeight="1">
      <c r="A107" s="325" t="s">
        <v>822</v>
      </c>
      <c r="B107" s="326"/>
      <c r="C107" s="326"/>
      <c r="D107" s="170" t="s">
        <v>823</v>
      </c>
      <c r="E107" s="168"/>
      <c r="F107" s="168"/>
      <c r="G107" s="168">
        <v>29.6</v>
      </c>
    </row>
    <row r="108" spans="1:7" ht="25.5" customHeight="1">
      <c r="A108" s="325" t="s">
        <v>647</v>
      </c>
      <c r="B108" s="326"/>
      <c r="C108" s="326"/>
      <c r="D108" s="20" t="s">
        <v>648</v>
      </c>
      <c r="E108" s="168"/>
      <c r="F108" s="169">
        <f>F109</f>
        <v>46741.1</v>
      </c>
      <c r="G108" s="169">
        <f>G109</f>
        <v>17658</v>
      </c>
    </row>
    <row r="109" spans="1:7" ht="28.5" customHeight="1">
      <c r="A109" s="325" t="s">
        <v>649</v>
      </c>
      <c r="B109" s="326"/>
      <c r="C109" s="326"/>
      <c r="D109" s="20" t="s">
        <v>650</v>
      </c>
      <c r="E109" s="168"/>
      <c r="F109" s="168">
        <v>46741.1</v>
      </c>
      <c r="G109" s="168">
        <v>17658</v>
      </c>
    </row>
    <row r="110" spans="1:7" ht="43.5" customHeight="1">
      <c r="A110" s="321" t="s">
        <v>793</v>
      </c>
      <c r="B110" s="321"/>
      <c r="C110" s="322"/>
      <c r="D110" s="20" t="s">
        <v>794</v>
      </c>
      <c r="E110" s="168"/>
      <c r="F110" s="168"/>
      <c r="G110" s="169">
        <f>G111</f>
        <v>1444.5</v>
      </c>
    </row>
    <row r="111" spans="1:7" ht="40.5" customHeight="1">
      <c r="A111" s="321" t="s">
        <v>795</v>
      </c>
      <c r="B111" s="321"/>
      <c r="C111" s="322"/>
      <c r="D111" s="20" t="s">
        <v>796</v>
      </c>
      <c r="E111" s="168"/>
      <c r="F111" s="168"/>
      <c r="G111" s="168">
        <v>1444.5</v>
      </c>
    </row>
    <row r="112" spans="1:7" ht="28.5" customHeight="1">
      <c r="A112" s="325" t="s">
        <v>755</v>
      </c>
      <c r="B112" s="326"/>
      <c r="C112" s="326"/>
      <c r="D112" s="235" t="s">
        <v>754</v>
      </c>
      <c r="E112" s="168"/>
      <c r="F112" s="168"/>
      <c r="G112" s="169">
        <f>G113</f>
        <v>49732.5</v>
      </c>
    </row>
    <row r="113" spans="1:7" ht="28.5" customHeight="1">
      <c r="A113" s="325" t="s">
        <v>752</v>
      </c>
      <c r="B113" s="326"/>
      <c r="C113" s="326"/>
      <c r="D113" s="20" t="s">
        <v>753</v>
      </c>
      <c r="E113" s="168"/>
      <c r="F113" s="169">
        <v>34.6</v>
      </c>
      <c r="G113" s="128">
        <v>49732.5</v>
      </c>
    </row>
    <row r="114" spans="1:7">
      <c r="A114" s="319" t="s">
        <v>532</v>
      </c>
      <c r="B114" s="319"/>
      <c r="C114" s="319"/>
      <c r="D114" s="20" t="s">
        <v>533</v>
      </c>
      <c r="E114" s="169">
        <f>E115</f>
        <v>413.8</v>
      </c>
      <c r="F114" s="169">
        <f>F115</f>
        <v>0</v>
      </c>
      <c r="G114" s="169">
        <f>G115</f>
        <v>568.5</v>
      </c>
    </row>
    <row r="115" spans="1:7">
      <c r="A115" s="319" t="s">
        <v>534</v>
      </c>
      <c r="B115" s="319"/>
      <c r="C115" s="319"/>
      <c r="D115" s="20" t="s">
        <v>535</v>
      </c>
      <c r="E115" s="128">
        <f>48.3+365.5</f>
        <v>413.8</v>
      </c>
      <c r="F115" s="128"/>
      <c r="G115" s="128">
        <v>568.5</v>
      </c>
    </row>
    <row r="116" spans="1:7">
      <c r="A116" s="318" t="s">
        <v>536</v>
      </c>
      <c r="B116" s="318"/>
      <c r="C116" s="318"/>
      <c r="D116" s="162" t="s">
        <v>537</v>
      </c>
      <c r="E116" s="161">
        <f>E117</f>
        <v>88797.8</v>
      </c>
      <c r="F116" s="161" t="e">
        <f>F117+#REF!</f>
        <v>#REF!</v>
      </c>
      <c r="G116" s="161">
        <f t="shared" ref="G116:G117" si="3">G117</f>
        <v>105468.4</v>
      </c>
    </row>
    <row r="117" spans="1:7" ht="25.5">
      <c r="A117" s="319" t="s">
        <v>538</v>
      </c>
      <c r="B117" s="319"/>
      <c r="C117" s="319"/>
      <c r="D117" s="20" t="s">
        <v>539</v>
      </c>
      <c r="E117" s="161">
        <f>E118</f>
        <v>88797.8</v>
      </c>
      <c r="F117" s="161">
        <f>F118</f>
        <v>-20.5</v>
      </c>
      <c r="G117" s="161">
        <f t="shared" si="3"/>
        <v>105468.4</v>
      </c>
    </row>
    <row r="118" spans="1:7" ht="25.5">
      <c r="A118" s="319" t="s">
        <v>540</v>
      </c>
      <c r="B118" s="319"/>
      <c r="C118" s="319"/>
      <c r="D118" s="20" t="s">
        <v>541</v>
      </c>
      <c r="E118" s="128">
        <v>88797.8</v>
      </c>
      <c r="F118" s="128">
        <v>-20.5</v>
      </c>
      <c r="G118" s="128">
        <v>105468.4</v>
      </c>
    </row>
    <row r="119" spans="1:7">
      <c r="A119" s="318" t="s">
        <v>542</v>
      </c>
      <c r="B119" s="318"/>
      <c r="C119" s="318"/>
      <c r="D119" s="160" t="s">
        <v>327</v>
      </c>
      <c r="E119" s="161">
        <f>E120+E122+E124</f>
        <v>14135.099999999999</v>
      </c>
      <c r="F119" s="161">
        <f>F120+F122+F124</f>
        <v>177.3</v>
      </c>
      <c r="G119" s="161">
        <f>G120+G122+G124</f>
        <v>15087.1</v>
      </c>
    </row>
    <row r="120" spans="1:7" ht="51">
      <c r="A120" s="319" t="s">
        <v>543</v>
      </c>
      <c r="B120" s="319"/>
      <c r="C120" s="319"/>
      <c r="D120" s="20" t="s">
        <v>784</v>
      </c>
      <c r="E120" s="161">
        <f>E121</f>
        <v>8737.2999999999993</v>
      </c>
      <c r="F120" s="161">
        <f>F121</f>
        <v>0</v>
      </c>
      <c r="G120" s="161">
        <f>G121</f>
        <v>9354.8000000000011</v>
      </c>
    </row>
    <row r="121" spans="1:7" ht="51">
      <c r="A121" s="319" t="s">
        <v>544</v>
      </c>
      <c r="B121" s="319"/>
      <c r="C121" s="319"/>
      <c r="D121" s="20" t="s">
        <v>783</v>
      </c>
      <c r="E121" s="128">
        <v>8737.2999999999993</v>
      </c>
      <c r="F121" s="128"/>
      <c r="G121" s="128">
        <f>8354.7+1000.1</f>
        <v>9354.8000000000011</v>
      </c>
    </row>
    <row r="122" spans="1:7" ht="93.75" customHeight="1">
      <c r="A122" s="320" t="s">
        <v>637</v>
      </c>
      <c r="B122" s="321"/>
      <c r="C122" s="322"/>
      <c r="D122" s="20" t="s">
        <v>785</v>
      </c>
      <c r="E122" s="169">
        <f>E123</f>
        <v>4822.3999999999996</v>
      </c>
      <c r="F122" s="169">
        <f>F123</f>
        <v>177.3</v>
      </c>
      <c r="G122" s="169">
        <v>5305.9</v>
      </c>
    </row>
    <row r="123" spans="1:7" ht="105.75" customHeight="1">
      <c r="A123" s="320" t="s">
        <v>545</v>
      </c>
      <c r="B123" s="321"/>
      <c r="C123" s="322"/>
      <c r="D123" s="20" t="s">
        <v>786</v>
      </c>
      <c r="E123" s="128">
        <v>4822.3999999999996</v>
      </c>
      <c r="F123" s="128">
        <v>177.3</v>
      </c>
      <c r="G123" s="128">
        <v>5305.9</v>
      </c>
    </row>
    <row r="124" spans="1:7" ht="18" customHeight="1">
      <c r="A124" s="320" t="s">
        <v>638</v>
      </c>
      <c r="B124" s="321"/>
      <c r="C124" s="322"/>
      <c r="D124" s="20" t="s">
        <v>787</v>
      </c>
      <c r="E124" s="169">
        <f>E125</f>
        <v>575.4</v>
      </c>
      <c r="F124" s="169">
        <f>F125</f>
        <v>0</v>
      </c>
      <c r="G124" s="169">
        <f>G125</f>
        <v>426.4</v>
      </c>
    </row>
    <row r="125" spans="1:7" ht="29.25" customHeight="1">
      <c r="A125" s="320" t="s">
        <v>546</v>
      </c>
      <c r="B125" s="321"/>
      <c r="C125" s="322"/>
      <c r="D125" s="20" t="s">
        <v>788</v>
      </c>
      <c r="E125" s="128">
        <v>575.4</v>
      </c>
      <c r="F125" s="128"/>
      <c r="G125" s="128">
        <v>426.4</v>
      </c>
    </row>
    <row r="126" spans="1:7" ht="20.25" customHeight="1">
      <c r="A126" s="318" t="s">
        <v>547</v>
      </c>
      <c r="B126" s="318"/>
      <c r="C126" s="318"/>
      <c r="D126" s="162" t="s">
        <v>548</v>
      </c>
      <c r="E126" s="128"/>
      <c r="F126" s="128"/>
      <c r="G126" s="169">
        <f>G128</f>
        <v>10066.200000000001</v>
      </c>
    </row>
    <row r="127" spans="1:7" ht="39.75" customHeight="1">
      <c r="A127" s="319" t="s">
        <v>549</v>
      </c>
      <c r="B127" s="319"/>
      <c r="C127" s="319"/>
      <c r="D127" s="171" t="s">
        <v>550</v>
      </c>
      <c r="E127" s="128"/>
      <c r="F127" s="128"/>
      <c r="G127" s="128"/>
    </row>
    <row r="128" spans="1:7" ht="29.25" customHeight="1">
      <c r="A128" s="319" t="s">
        <v>551</v>
      </c>
      <c r="B128" s="319"/>
      <c r="C128" s="319"/>
      <c r="D128" s="170" t="s">
        <v>552</v>
      </c>
      <c r="E128" s="128"/>
      <c r="F128" s="128"/>
      <c r="G128" s="128">
        <v>10066.200000000001</v>
      </c>
    </row>
    <row r="129" spans="1:7" ht="29.25" customHeight="1">
      <c r="A129" s="294" t="s">
        <v>833</v>
      </c>
      <c r="B129" s="294"/>
      <c r="C129" s="294"/>
      <c r="D129" s="293" t="s">
        <v>834</v>
      </c>
      <c r="E129" s="128"/>
      <c r="F129" s="128"/>
      <c r="G129" s="167">
        <f>G130</f>
        <v>10.8</v>
      </c>
    </row>
    <row r="130" spans="1:7" ht="29.25" customHeight="1">
      <c r="A130" s="295" t="s">
        <v>835</v>
      </c>
      <c r="B130" s="295"/>
      <c r="C130" s="295"/>
      <c r="D130" s="292" t="s">
        <v>836</v>
      </c>
      <c r="E130" s="128"/>
      <c r="F130" s="128"/>
      <c r="G130" s="128">
        <f>G131</f>
        <v>10.8</v>
      </c>
    </row>
    <row r="131" spans="1:7" ht="29.25" customHeight="1">
      <c r="A131" s="295" t="s">
        <v>837</v>
      </c>
      <c r="B131" s="295"/>
      <c r="C131" s="295"/>
      <c r="D131" s="292" t="s">
        <v>838</v>
      </c>
      <c r="E131" s="128"/>
      <c r="F131" s="128"/>
      <c r="G131" s="128">
        <f>G132</f>
        <v>10.8</v>
      </c>
    </row>
    <row r="132" spans="1:7" ht="29.25" customHeight="1">
      <c r="A132" s="295" t="s">
        <v>839</v>
      </c>
      <c r="B132" s="295"/>
      <c r="C132" s="295"/>
      <c r="D132" s="292" t="s">
        <v>840</v>
      </c>
      <c r="E132" s="128"/>
      <c r="F132" s="128"/>
      <c r="G132" s="128">
        <v>10.8</v>
      </c>
    </row>
    <row r="133" spans="1:7" ht="21.75" customHeight="1">
      <c r="A133" s="315"/>
      <c r="B133" s="316"/>
      <c r="C133" s="317"/>
      <c r="D133" s="160" t="s">
        <v>553</v>
      </c>
      <c r="E133" s="161" t="e">
        <f>E14+E90</f>
        <v>#REF!</v>
      </c>
      <c r="F133" s="161" t="e">
        <f>F14+F90</f>
        <v>#REF!</v>
      </c>
      <c r="G133" s="161">
        <f>G14+G90</f>
        <v>448252.8</v>
      </c>
    </row>
  </sheetData>
  <mergeCells count="135">
    <mergeCell ref="A1:G1"/>
    <mergeCell ref="A2:G2"/>
    <mergeCell ref="A3:G3"/>
    <mergeCell ref="D4:G4"/>
    <mergeCell ref="D5:G5"/>
    <mergeCell ref="D6:G6"/>
    <mergeCell ref="D7:G7"/>
    <mergeCell ref="D8:G8"/>
    <mergeCell ref="A76:C76"/>
    <mergeCell ref="A77:C77"/>
    <mergeCell ref="A78:C78"/>
    <mergeCell ref="A79:C79"/>
    <mergeCell ref="A93:C93"/>
    <mergeCell ref="A80:C80"/>
    <mergeCell ref="A81:C81"/>
    <mergeCell ref="A82:C82"/>
    <mergeCell ref="A85:C85"/>
    <mergeCell ref="A83:C83"/>
    <mergeCell ref="A84:C84"/>
    <mergeCell ref="A86:C86"/>
    <mergeCell ref="A87:C87"/>
    <mergeCell ref="A98:C98"/>
    <mergeCell ref="A102:C102"/>
    <mergeCell ref="A113:C113"/>
    <mergeCell ref="A105:C105"/>
    <mergeCell ref="A99:C99"/>
    <mergeCell ref="A88:C88"/>
    <mergeCell ref="A100:C100"/>
    <mergeCell ref="A104:C104"/>
    <mergeCell ref="A109:C109"/>
    <mergeCell ref="A91:C91"/>
    <mergeCell ref="A95:C95"/>
    <mergeCell ref="A96:C96"/>
    <mergeCell ref="A97:C97"/>
    <mergeCell ref="A92:C92"/>
    <mergeCell ref="A94:C94"/>
    <mergeCell ref="A89:C89"/>
    <mergeCell ref="A90:C90"/>
    <mergeCell ref="A133:C133"/>
    <mergeCell ref="A119:C119"/>
    <mergeCell ref="A120:C120"/>
    <mergeCell ref="A121:C121"/>
    <mergeCell ref="A123:C123"/>
    <mergeCell ref="A125:C125"/>
    <mergeCell ref="A122:C122"/>
    <mergeCell ref="A124:C124"/>
    <mergeCell ref="A101:C101"/>
    <mergeCell ref="A107:C107"/>
    <mergeCell ref="A106:C106"/>
    <mergeCell ref="A126:C126"/>
    <mergeCell ref="A127:C127"/>
    <mergeCell ref="A128:C128"/>
    <mergeCell ref="A114:C114"/>
    <mergeCell ref="A115:C115"/>
    <mergeCell ref="A116:C116"/>
    <mergeCell ref="A117:C117"/>
    <mergeCell ref="A108:C108"/>
    <mergeCell ref="A111:C111"/>
    <mergeCell ref="A112:C112"/>
    <mergeCell ref="A110:C110"/>
    <mergeCell ref="A118:C118"/>
    <mergeCell ref="A103:C103"/>
    <mergeCell ref="A63:C63"/>
    <mergeCell ref="A75:C75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44:C44"/>
    <mergeCell ref="A45:C45"/>
    <mergeCell ref="A43:C43"/>
    <mergeCell ref="A41:C41"/>
    <mergeCell ref="A42:C42"/>
    <mergeCell ref="A50:C50"/>
    <mergeCell ref="A51:C51"/>
    <mergeCell ref="A52:C52"/>
    <mergeCell ref="A53:C53"/>
    <mergeCell ref="F12:F13"/>
    <mergeCell ref="A36:C36"/>
    <mergeCell ref="A37:C37"/>
    <mergeCell ref="A38:C38"/>
    <mergeCell ref="A23:C23"/>
    <mergeCell ref="A26:C26"/>
    <mergeCell ref="A25:C25"/>
    <mergeCell ref="A28:C28"/>
    <mergeCell ref="A30:C30"/>
    <mergeCell ref="A31:C31"/>
    <mergeCell ref="A29:C29"/>
    <mergeCell ref="A27:C27"/>
    <mergeCell ref="A32:C32"/>
    <mergeCell ref="E12:E13"/>
    <mergeCell ref="A33:C33"/>
    <mergeCell ref="A34:C34"/>
    <mergeCell ref="A17:C17"/>
    <mergeCell ref="A10:D10"/>
    <mergeCell ref="B11:D11"/>
    <mergeCell ref="A129:C129"/>
    <mergeCell ref="A130:C130"/>
    <mergeCell ref="A131:C131"/>
    <mergeCell ref="A132:C132"/>
    <mergeCell ref="G12:G13"/>
    <mergeCell ref="D12:D13"/>
    <mergeCell ref="A12:C13"/>
    <mergeCell ref="A35:C35"/>
    <mergeCell ref="A14:C14"/>
    <mergeCell ref="A21:C21"/>
    <mergeCell ref="A15:C15"/>
    <mergeCell ref="A16:C16"/>
    <mergeCell ref="A22:C22"/>
    <mergeCell ref="A18:C18"/>
    <mergeCell ref="A24:C24"/>
    <mergeCell ref="A19:C19"/>
    <mergeCell ref="A20:C20"/>
    <mergeCell ref="A39:C39"/>
    <mergeCell ref="A40:C40"/>
    <mergeCell ref="A46:C46"/>
    <mergeCell ref="A47:C47"/>
    <mergeCell ref="A48:C48"/>
    <mergeCell ref="A49:C49"/>
  </mergeCells>
  <pageMargins left="0.70866141732283472" right="0.70866141732283472" top="0.94488188976377963" bottom="0.94488188976377963" header="0.31496062992125984" footer="0.31496062992125984"/>
  <pageSetup paperSize="9" scale="93" fitToHeight="0" orientation="portrait" verticalDpi="0" r:id="rId1"/>
  <headerFooter alignWithMargins="0"/>
  <rowBreaks count="6" manualBreakCount="6">
    <brk id="25" max="8" man="1"/>
    <brk id="42" max="8" man="1"/>
    <brk id="67" max="8" man="1"/>
    <brk id="78" max="8" man="1"/>
    <brk id="96" max="8" man="1"/>
    <brk id="1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X544"/>
  <sheetViews>
    <sheetView view="pageBreakPreview" topLeftCell="A529" zoomScaleSheetLayoutView="100" workbookViewId="0">
      <selection activeCell="A8" sqref="A8:G8"/>
    </sheetView>
  </sheetViews>
  <sheetFormatPr defaultRowHeight="12.75"/>
  <cols>
    <col min="1" max="1" width="54" style="16" customWidth="1"/>
    <col min="2" max="2" width="11.42578125" style="40" customWidth="1"/>
    <col min="3" max="3" width="12.7109375" style="41" bestFit="1" customWidth="1"/>
    <col min="4" max="4" width="8.85546875" style="40" customWidth="1"/>
    <col min="5" max="6" width="13.42578125" style="127" hidden="1" customWidth="1"/>
    <col min="7" max="7" width="12" style="127" customWidth="1"/>
    <col min="8" max="16384" width="9.140625" style="4"/>
  </cols>
  <sheetData>
    <row r="1" spans="1:7" ht="12.75" customHeight="1">
      <c r="A1" s="333" t="s">
        <v>819</v>
      </c>
      <c r="B1" s="333"/>
      <c r="C1" s="333"/>
      <c r="D1" s="333"/>
      <c r="E1" s="333"/>
      <c r="F1" s="333"/>
      <c r="G1" s="333"/>
    </row>
    <row r="2" spans="1:7" ht="12.75" customHeight="1">
      <c r="A2" s="334" t="s">
        <v>827</v>
      </c>
      <c r="B2" s="334"/>
      <c r="C2" s="334"/>
      <c r="D2" s="334"/>
      <c r="E2" s="334"/>
      <c r="F2" s="334"/>
      <c r="G2" s="334"/>
    </row>
    <row r="3" spans="1:7" ht="12.75" customHeight="1">
      <c r="A3" s="333" t="s">
        <v>212</v>
      </c>
      <c r="B3" s="333"/>
      <c r="C3" s="333"/>
      <c r="D3" s="333"/>
      <c r="E3" s="333"/>
      <c r="F3" s="333"/>
      <c r="G3" s="333"/>
    </row>
    <row r="4" spans="1:7" ht="12.75" customHeight="1">
      <c r="A4" s="265"/>
      <c r="B4" s="333" t="s">
        <v>843</v>
      </c>
      <c r="C4" s="333"/>
      <c r="D4" s="333"/>
      <c r="E4" s="333"/>
      <c r="F4" s="333"/>
      <c r="G4" s="333"/>
    </row>
    <row r="5" spans="1:7" ht="12.75" customHeight="1">
      <c r="A5" s="333" t="s">
        <v>842</v>
      </c>
      <c r="B5" s="333"/>
      <c r="C5" s="333"/>
      <c r="D5" s="333"/>
      <c r="E5" s="333"/>
      <c r="F5" s="333"/>
      <c r="G5" s="333"/>
    </row>
    <row r="6" spans="1:7" ht="12.75" customHeight="1">
      <c r="A6" s="333" t="s">
        <v>813</v>
      </c>
      <c r="B6" s="333"/>
      <c r="C6" s="333"/>
      <c r="D6" s="333"/>
      <c r="E6" s="333"/>
      <c r="F6" s="333"/>
      <c r="G6" s="333"/>
    </row>
    <row r="7" spans="1:7" ht="12.75" customHeight="1">
      <c r="A7" s="141"/>
      <c r="B7" s="333" t="s">
        <v>801</v>
      </c>
      <c r="C7" s="333"/>
      <c r="D7" s="333"/>
      <c r="E7" s="333"/>
      <c r="F7" s="333"/>
      <c r="G7" s="333"/>
    </row>
    <row r="8" spans="1:7" ht="26.25" customHeight="1">
      <c r="A8" s="339" t="s">
        <v>803</v>
      </c>
      <c r="B8" s="339"/>
      <c r="C8" s="339"/>
      <c r="D8" s="339"/>
      <c r="E8" s="339"/>
      <c r="F8" s="339"/>
      <c r="G8" s="339"/>
    </row>
    <row r="9" spans="1:7" ht="28.5" customHeight="1">
      <c r="A9" s="196"/>
      <c r="B9" s="196"/>
      <c r="C9" s="196"/>
      <c r="D9" s="196"/>
      <c r="E9" s="149"/>
      <c r="F9" s="149"/>
      <c r="G9" s="149"/>
    </row>
    <row r="10" spans="1:7" ht="43.5" customHeight="1">
      <c r="A10" s="340" t="s">
        <v>762</v>
      </c>
      <c r="B10" s="340"/>
      <c r="C10" s="340"/>
      <c r="D10" s="340"/>
      <c r="E10" s="340"/>
      <c r="F10" s="340"/>
      <c r="G10" s="4"/>
    </row>
    <row r="11" spans="1:7" ht="20.25" customHeight="1">
      <c r="A11" s="340" t="s">
        <v>763</v>
      </c>
      <c r="B11" s="340"/>
      <c r="C11" s="340"/>
      <c r="D11" s="340"/>
      <c r="E11" s="340"/>
      <c r="F11" s="340"/>
      <c r="G11" s="4"/>
    </row>
    <row r="12" spans="1:7">
      <c r="E12" s="127" t="s">
        <v>213</v>
      </c>
      <c r="F12" s="127" t="s">
        <v>213</v>
      </c>
      <c r="G12" s="127" t="s">
        <v>213</v>
      </c>
    </row>
    <row r="13" spans="1:7" ht="12.75" customHeight="1">
      <c r="A13" s="335" t="s">
        <v>144</v>
      </c>
      <c r="B13" s="335" t="s">
        <v>145</v>
      </c>
      <c r="C13" s="337" t="s">
        <v>218</v>
      </c>
      <c r="D13" s="335" t="s">
        <v>146</v>
      </c>
      <c r="E13" s="331" t="s">
        <v>602</v>
      </c>
      <c r="F13" s="331" t="s">
        <v>602</v>
      </c>
      <c r="G13" s="331" t="s">
        <v>749</v>
      </c>
    </row>
    <row r="14" spans="1:7">
      <c r="A14" s="336"/>
      <c r="B14" s="336"/>
      <c r="C14" s="338"/>
      <c r="D14" s="336"/>
      <c r="E14" s="332"/>
      <c r="F14" s="332"/>
      <c r="G14" s="332"/>
    </row>
    <row r="15" spans="1:7" s="134" customFormat="1" ht="13.5" customHeight="1">
      <c r="A15" s="11"/>
      <c r="B15" s="11"/>
      <c r="C15" s="135"/>
      <c r="D15" s="11"/>
      <c r="E15" s="136"/>
      <c r="F15" s="136"/>
      <c r="G15" s="136"/>
    </row>
    <row r="16" spans="1:7" s="5" customFormat="1">
      <c r="A16" s="17" t="s">
        <v>193</v>
      </c>
      <c r="B16" s="42" t="s">
        <v>147</v>
      </c>
      <c r="C16" s="43"/>
      <c r="D16" s="43"/>
      <c r="E16" s="130" t="e">
        <f>E22+E32+E75+E92+E97+E17</f>
        <v>#REF!</v>
      </c>
      <c r="F16" s="130" t="e">
        <f>#REF!-E16</f>
        <v>#REF!</v>
      </c>
      <c r="G16" s="130">
        <f>G22+G32+G75+G92+G97+G17</f>
        <v>47660.9</v>
      </c>
    </row>
    <row r="17" spans="1:7" s="5" customFormat="1" ht="25.5">
      <c r="A17" s="132" t="s">
        <v>717</v>
      </c>
      <c r="B17" s="147" t="s">
        <v>39</v>
      </c>
      <c r="C17" s="195"/>
      <c r="D17" s="195"/>
      <c r="E17" s="130">
        <f>E18</f>
        <v>2586.4</v>
      </c>
      <c r="F17" s="130" t="e">
        <f>#REF!-E17</f>
        <v>#REF!</v>
      </c>
      <c r="G17" s="130">
        <f t="shared" ref="G17:G18" si="0">G18</f>
        <v>1961.1</v>
      </c>
    </row>
    <row r="18" spans="1:7" s="5" customFormat="1" ht="17.25" customHeight="1">
      <c r="A18" s="143" t="s">
        <v>37</v>
      </c>
      <c r="B18" s="147"/>
      <c r="C18" s="195">
        <v>6100000000</v>
      </c>
      <c r="D18" s="195"/>
      <c r="E18" s="130">
        <f>E19</f>
        <v>2586.4</v>
      </c>
      <c r="F18" s="130" t="e">
        <f>#REF!-E18</f>
        <v>#REF!</v>
      </c>
      <c r="G18" s="130">
        <f t="shared" si="0"/>
        <v>1961.1</v>
      </c>
    </row>
    <row r="19" spans="1:7" s="5" customFormat="1" ht="25.5">
      <c r="A19" s="19" t="s">
        <v>225</v>
      </c>
      <c r="B19" s="147"/>
      <c r="C19" s="195">
        <v>6100000110</v>
      </c>
      <c r="D19" s="195"/>
      <c r="E19" s="130">
        <f>SUM(E21)</f>
        <v>2586.4</v>
      </c>
      <c r="F19" s="130" t="e">
        <f>#REF!-E19</f>
        <v>#REF!</v>
      </c>
      <c r="G19" s="130">
        <f>SUM(G21)</f>
        <v>1961.1</v>
      </c>
    </row>
    <row r="20" spans="1:7" s="5" customFormat="1" ht="51">
      <c r="A20" s="143" t="s">
        <v>226</v>
      </c>
      <c r="B20" s="147"/>
      <c r="C20" s="195"/>
      <c r="D20" s="195">
        <v>100</v>
      </c>
      <c r="E20" s="130">
        <f>SUM(E21)</f>
        <v>2586.4</v>
      </c>
      <c r="F20" s="130" t="e">
        <f>#REF!-E20</f>
        <v>#REF!</v>
      </c>
      <c r="G20" s="130">
        <f>SUM(G21)</f>
        <v>1961.1</v>
      </c>
    </row>
    <row r="21" spans="1:7" s="5" customFormat="1" ht="25.5">
      <c r="A21" s="30" t="s">
        <v>228</v>
      </c>
      <c r="B21" s="147"/>
      <c r="C21" s="195"/>
      <c r="D21" s="195">
        <v>120</v>
      </c>
      <c r="E21" s="130">
        <f>SUM('[1]прил 3-2023 '!G24)</f>
        <v>2586.4</v>
      </c>
      <c r="F21" s="130" t="e">
        <f>#REF!-E21</f>
        <v>#REF!</v>
      </c>
      <c r="G21" s="130">
        <f>'прил 3-2024 расходы'!I24</f>
        <v>1961.1</v>
      </c>
    </row>
    <row r="22" spans="1:7" ht="38.25">
      <c r="A22" s="18" t="s">
        <v>72</v>
      </c>
      <c r="B22" s="147" t="s">
        <v>148</v>
      </c>
      <c r="C22" s="44"/>
      <c r="D22" s="44"/>
      <c r="E22" s="129">
        <f>E23</f>
        <v>931.1</v>
      </c>
      <c r="F22" s="130" t="e">
        <f>#REF!-E22</f>
        <v>#REF!</v>
      </c>
      <c r="G22" s="129">
        <f>G23</f>
        <v>916.69999999999993</v>
      </c>
    </row>
    <row r="23" spans="1:7" ht="25.5">
      <c r="A23" s="19" t="s">
        <v>149</v>
      </c>
      <c r="B23" s="147"/>
      <c r="C23" s="50">
        <v>6300000000</v>
      </c>
      <c r="D23" s="44"/>
      <c r="E23" s="129">
        <f>E25+E27</f>
        <v>931.1</v>
      </c>
      <c r="F23" s="130" t="e">
        <f>#REF!-E23</f>
        <v>#REF!</v>
      </c>
      <c r="G23" s="129">
        <f>G25+G27</f>
        <v>916.69999999999993</v>
      </c>
    </row>
    <row r="24" spans="1:7" ht="25.5">
      <c r="A24" s="19" t="s">
        <v>225</v>
      </c>
      <c r="B24" s="147"/>
      <c r="C24" s="50">
        <v>6300000110</v>
      </c>
      <c r="D24" s="44"/>
      <c r="E24" s="129">
        <f>E25</f>
        <v>875</v>
      </c>
      <c r="F24" s="130" t="e">
        <f>#REF!-E24</f>
        <v>#REF!</v>
      </c>
      <c r="G24" s="129">
        <f t="shared" ref="G24:G25" si="1">G25</f>
        <v>910.4</v>
      </c>
    </row>
    <row r="25" spans="1:7" ht="51">
      <c r="A25" s="18" t="s">
        <v>239</v>
      </c>
      <c r="B25" s="147"/>
      <c r="C25" s="45"/>
      <c r="D25" s="44" t="s">
        <v>227</v>
      </c>
      <c r="E25" s="129">
        <f>E26</f>
        <v>875</v>
      </c>
      <c r="F25" s="130" t="e">
        <f>#REF!-E25</f>
        <v>#REF!</v>
      </c>
      <c r="G25" s="129">
        <f t="shared" si="1"/>
        <v>910.4</v>
      </c>
    </row>
    <row r="26" spans="1:7" ht="25.5">
      <c r="A26" s="20" t="s">
        <v>228</v>
      </c>
      <c r="B26" s="147"/>
      <c r="C26" s="45"/>
      <c r="D26" s="44" t="s">
        <v>229</v>
      </c>
      <c r="E26" s="129">
        <f>SUM('[1]прил 3-2023 '!G32)</f>
        <v>875</v>
      </c>
      <c r="F26" s="130" t="e">
        <f>#REF!-E26</f>
        <v>#REF!</v>
      </c>
      <c r="G26" s="129">
        <f>'прил 3-2024 расходы'!I29</f>
        <v>910.4</v>
      </c>
    </row>
    <row r="27" spans="1:7" ht="25.5">
      <c r="A27" s="19" t="s">
        <v>230</v>
      </c>
      <c r="B27" s="147"/>
      <c r="C27" s="50">
        <v>6300000190</v>
      </c>
      <c r="D27" s="44"/>
      <c r="E27" s="129">
        <f>SUM('[1]прил 3-2023 '!G33)</f>
        <v>56.1</v>
      </c>
      <c r="F27" s="130" t="e">
        <f>#REF!-E27</f>
        <v>#REF!</v>
      </c>
      <c r="G27" s="129">
        <f>G28+G30</f>
        <v>6.3000000000000007</v>
      </c>
    </row>
    <row r="28" spans="1:7" ht="51">
      <c r="A28" s="18" t="s">
        <v>239</v>
      </c>
      <c r="B28" s="147"/>
      <c r="C28" s="50"/>
      <c r="D28" s="44" t="s">
        <v>227</v>
      </c>
      <c r="E28" s="129">
        <f>SUM('[1]прил 3-2023 '!G34)</f>
        <v>1.1000000000000001</v>
      </c>
      <c r="F28" s="130" t="e">
        <f>#REF!-E28</f>
        <v>#REF!</v>
      </c>
      <c r="G28" s="129">
        <f>G29</f>
        <v>1.1000000000000001</v>
      </c>
    </row>
    <row r="29" spans="1:7" ht="25.5">
      <c r="A29" s="20" t="s">
        <v>228</v>
      </c>
      <c r="B29" s="147"/>
      <c r="C29" s="50"/>
      <c r="D29" s="44" t="s">
        <v>229</v>
      </c>
      <c r="E29" s="129">
        <f>SUM('[1]прил 3-2023 '!G35)</f>
        <v>1.1000000000000001</v>
      </c>
      <c r="F29" s="130" t="e">
        <f>#REF!-E29</f>
        <v>#REF!</v>
      </c>
      <c r="G29" s="129">
        <f>'прил 3-2024 расходы'!I32</f>
        <v>1.1000000000000001</v>
      </c>
    </row>
    <row r="30" spans="1:7" ht="25.5">
      <c r="A30" s="24" t="s">
        <v>658</v>
      </c>
      <c r="B30" s="147"/>
      <c r="C30" s="45"/>
      <c r="D30" s="44" t="s">
        <v>231</v>
      </c>
      <c r="E30" s="129">
        <f>SUM('[1]прил 3-2023 '!G36)</f>
        <v>50</v>
      </c>
      <c r="F30" s="130" t="e">
        <f>#REF!-E30</f>
        <v>#REF!</v>
      </c>
      <c r="G30" s="129">
        <f>G31</f>
        <v>5.2</v>
      </c>
    </row>
    <row r="31" spans="1:7" ht="25.5">
      <c r="A31" s="11" t="s">
        <v>232</v>
      </c>
      <c r="B31" s="147"/>
      <c r="C31" s="45"/>
      <c r="D31" s="44" t="s">
        <v>233</v>
      </c>
      <c r="E31" s="129">
        <f>SUM('[1]прил 3-2023 '!G37)</f>
        <v>50</v>
      </c>
      <c r="F31" s="130" t="e">
        <f>#REF!-E31</f>
        <v>#REF!</v>
      </c>
      <c r="G31" s="129">
        <f>'прил 3-2024 расходы'!I34</f>
        <v>5.2</v>
      </c>
    </row>
    <row r="32" spans="1:7" ht="41.25" customHeight="1">
      <c r="A32" s="11" t="s">
        <v>73</v>
      </c>
      <c r="B32" s="147" t="s">
        <v>150</v>
      </c>
      <c r="C32" s="147"/>
      <c r="D32" s="147"/>
      <c r="E32" s="129">
        <f>E33</f>
        <v>20183.499999999996</v>
      </c>
      <c r="F32" s="130" t="e">
        <f>#REF!-E32</f>
        <v>#REF!</v>
      </c>
      <c r="G32" s="129">
        <f>G33</f>
        <v>13916.200000000003</v>
      </c>
    </row>
    <row r="33" spans="1:7" ht="25.5">
      <c r="A33" s="19" t="s">
        <v>237</v>
      </c>
      <c r="B33" s="147"/>
      <c r="C33" s="50">
        <v>6600000000</v>
      </c>
      <c r="D33" s="44"/>
      <c r="E33" s="129">
        <f>E34+E37+E44+E49+E54+E59+E62+E67</f>
        <v>20183.499999999996</v>
      </c>
      <c r="F33" s="130" t="e">
        <f>#REF!-E33</f>
        <v>#REF!</v>
      </c>
      <c r="G33" s="129">
        <f>G34+G37+G44+G49+G54+G59+G62+G67</f>
        <v>13916.200000000003</v>
      </c>
    </row>
    <row r="34" spans="1:7" ht="25.5">
      <c r="A34" s="19" t="s">
        <v>225</v>
      </c>
      <c r="B34" s="147"/>
      <c r="C34" s="45" t="s">
        <v>238</v>
      </c>
      <c r="D34" s="44"/>
      <c r="E34" s="129">
        <f>E35</f>
        <v>16405.599999999999</v>
      </c>
      <c r="F34" s="130" t="e">
        <f>#REF!-E34</f>
        <v>#REF!</v>
      </c>
      <c r="G34" s="129">
        <f t="shared" ref="G34:G35" si="2">G35</f>
        <v>10961.6</v>
      </c>
    </row>
    <row r="35" spans="1:7" ht="51">
      <c r="A35" s="18" t="s">
        <v>239</v>
      </c>
      <c r="B35" s="147"/>
      <c r="C35" s="45"/>
      <c r="D35" s="44" t="s">
        <v>227</v>
      </c>
      <c r="E35" s="128">
        <f>E36</f>
        <v>16405.599999999999</v>
      </c>
      <c r="F35" s="130" t="e">
        <f>#REF!-E35</f>
        <v>#REF!</v>
      </c>
      <c r="G35" s="128">
        <f t="shared" si="2"/>
        <v>10961.6</v>
      </c>
    </row>
    <row r="36" spans="1:7" ht="25.5">
      <c r="A36" s="20" t="s">
        <v>228</v>
      </c>
      <c r="B36" s="147"/>
      <c r="C36" s="45"/>
      <c r="D36" s="44" t="s">
        <v>229</v>
      </c>
      <c r="E36" s="128">
        <f>SUM('[1]прил 3-2023 '!G44)</f>
        <v>16405.599999999999</v>
      </c>
      <c r="F36" s="130" t="e">
        <f>#REF!-E36</f>
        <v>#REF!</v>
      </c>
      <c r="G36" s="128">
        <f>'прил 3-2024 расходы'!I41</f>
        <v>10961.6</v>
      </c>
    </row>
    <row r="37" spans="1:7" ht="25.5">
      <c r="A37" s="19" t="s">
        <v>230</v>
      </c>
      <c r="B37" s="147"/>
      <c r="C37" s="138" t="s">
        <v>240</v>
      </c>
      <c r="D37" s="44"/>
      <c r="E37" s="128">
        <f>SUM('[1]прил 3-2023 '!G45)</f>
        <v>1240</v>
      </c>
      <c r="F37" s="130" t="e">
        <f>#REF!-E37</f>
        <v>#REF!</v>
      </c>
      <c r="G37" s="128">
        <f>G38+G40+G42</f>
        <v>33.200000000000003</v>
      </c>
    </row>
    <row r="38" spans="1:7" ht="51">
      <c r="A38" s="18" t="s">
        <v>239</v>
      </c>
      <c r="B38" s="147"/>
      <c r="C38" s="45"/>
      <c r="D38" s="44" t="s">
        <v>227</v>
      </c>
      <c r="E38" s="128">
        <f>SUM('[1]прил 3-2023 '!G46)</f>
        <v>40</v>
      </c>
      <c r="F38" s="130" t="e">
        <f>#REF!-E38</f>
        <v>#REF!</v>
      </c>
      <c r="G38" s="128">
        <f>G39</f>
        <v>33.200000000000003</v>
      </c>
    </row>
    <row r="39" spans="1:7" ht="25.5">
      <c r="A39" s="20" t="s">
        <v>228</v>
      </c>
      <c r="B39" s="147"/>
      <c r="C39" s="45"/>
      <c r="D39" s="44" t="s">
        <v>229</v>
      </c>
      <c r="E39" s="128">
        <f>SUM('[1]прил 3-2023 '!G47)</f>
        <v>40</v>
      </c>
      <c r="F39" s="130" t="e">
        <f>#REF!-E39</f>
        <v>#REF!</v>
      </c>
      <c r="G39" s="128">
        <f>'прил 3-2024 расходы'!I44</f>
        <v>33.200000000000003</v>
      </c>
    </row>
    <row r="40" spans="1:7" ht="25.5">
      <c r="A40" s="24" t="s">
        <v>658</v>
      </c>
      <c r="B40" s="147"/>
      <c r="C40" s="45"/>
      <c r="D40" s="44" t="s">
        <v>231</v>
      </c>
      <c r="E40" s="128">
        <f>SUM('[1]прил 3-2023 '!G48)</f>
        <v>1100</v>
      </c>
      <c r="F40" s="130" t="e">
        <f>#REF!-E40</f>
        <v>#REF!</v>
      </c>
      <c r="G40" s="128">
        <f>SUM('[1]прил 3-2023 '!Y48)</f>
        <v>0</v>
      </c>
    </row>
    <row r="41" spans="1:7" ht="25.5">
      <c r="A41" s="11" t="s">
        <v>232</v>
      </c>
      <c r="B41" s="147"/>
      <c r="C41" s="45"/>
      <c r="D41" s="44" t="s">
        <v>233</v>
      </c>
      <c r="E41" s="128">
        <f>SUM('[1]прил 3-2023 '!G49)</f>
        <v>1100</v>
      </c>
      <c r="F41" s="130" t="e">
        <f>#REF!-E41</f>
        <v>#REF!</v>
      </c>
      <c r="G41" s="128">
        <f>'прил 3-2024 расходы'!I46</f>
        <v>0</v>
      </c>
    </row>
    <row r="42" spans="1:7">
      <c r="A42" s="24" t="s">
        <v>241</v>
      </c>
      <c r="B42" s="147"/>
      <c r="C42" s="45"/>
      <c r="D42" s="44" t="s">
        <v>242</v>
      </c>
      <c r="E42" s="128">
        <f>SUM('[1]прил 3-2023 '!G50)</f>
        <v>100</v>
      </c>
      <c r="F42" s="130" t="e">
        <f>#REF!-E42</f>
        <v>#REF!</v>
      </c>
      <c r="G42" s="128">
        <f>G43</f>
        <v>0</v>
      </c>
    </row>
    <row r="43" spans="1:7">
      <c r="A43" s="11" t="s">
        <v>243</v>
      </c>
      <c r="B43" s="147"/>
      <c r="C43" s="45"/>
      <c r="D43" s="44" t="s">
        <v>277</v>
      </c>
      <c r="E43" s="128">
        <f>SUM('[1]прил 3-2023 '!G51)</f>
        <v>100</v>
      </c>
      <c r="F43" s="130" t="e">
        <f>#REF!-E43</f>
        <v>#REF!</v>
      </c>
      <c r="G43" s="128">
        <f>'прил 3-2024 расходы'!I48</f>
        <v>0</v>
      </c>
    </row>
    <row r="44" spans="1:7" ht="38.25" customHeight="1">
      <c r="A44" s="10" t="s">
        <v>24</v>
      </c>
      <c r="B44" s="147"/>
      <c r="C44" s="138" t="s">
        <v>278</v>
      </c>
      <c r="D44" s="44"/>
      <c r="E44" s="128">
        <f>SUM('[1]прил 3-2023 '!G52)</f>
        <v>758.4</v>
      </c>
      <c r="F44" s="130" t="e">
        <f>#REF!-E44</f>
        <v>#REF!</v>
      </c>
      <c r="G44" s="128">
        <f>G45+G47</f>
        <v>758.8</v>
      </c>
    </row>
    <row r="45" spans="1:7" ht="51">
      <c r="A45" s="18" t="s">
        <v>239</v>
      </c>
      <c r="B45" s="147"/>
      <c r="C45" s="45"/>
      <c r="D45" s="44" t="s">
        <v>227</v>
      </c>
      <c r="E45" s="128">
        <f>SUM('[1]прил 3-2023 '!G53)</f>
        <v>643.1</v>
      </c>
      <c r="F45" s="130" t="e">
        <f>#REF!-E45</f>
        <v>#REF!</v>
      </c>
      <c r="G45" s="128">
        <f>G46</f>
        <v>699.8</v>
      </c>
    </row>
    <row r="46" spans="1:7" ht="25.5">
      <c r="A46" s="20" t="s">
        <v>228</v>
      </c>
      <c r="B46" s="147"/>
      <c r="C46" s="45"/>
      <c r="D46" s="44" t="s">
        <v>229</v>
      </c>
      <c r="E46" s="128">
        <f>SUM('[1]прил 3-2023 '!G54)</f>
        <v>643.1</v>
      </c>
      <c r="F46" s="130" t="e">
        <f>#REF!-E46</f>
        <v>#REF!</v>
      </c>
      <c r="G46" s="128">
        <f>'прил 3-2024 расходы'!I51</f>
        <v>699.8</v>
      </c>
    </row>
    <row r="47" spans="1:7" ht="25.5">
      <c r="A47" s="24" t="s">
        <v>658</v>
      </c>
      <c r="B47" s="147"/>
      <c r="C47" s="45"/>
      <c r="D47" s="44" t="s">
        <v>231</v>
      </c>
      <c r="E47" s="128">
        <f>SUM('[1]прил 3-2023 '!G55)</f>
        <v>115.3</v>
      </c>
      <c r="F47" s="130" t="e">
        <f>#REF!-E47</f>
        <v>#REF!</v>
      </c>
      <c r="G47" s="128">
        <f>G48</f>
        <v>59</v>
      </c>
    </row>
    <row r="48" spans="1:7" ht="25.5">
      <c r="A48" s="11" t="s">
        <v>232</v>
      </c>
      <c r="B48" s="147"/>
      <c r="C48" s="45"/>
      <c r="D48" s="44" t="s">
        <v>233</v>
      </c>
      <c r="E48" s="128">
        <f>SUM('[1]прил 3-2023 '!G56)</f>
        <v>115.3</v>
      </c>
      <c r="F48" s="130" t="e">
        <f>#REF!-E48</f>
        <v>#REF!</v>
      </c>
      <c r="G48" s="128">
        <f>'прил 3-2024 расходы'!I53</f>
        <v>59</v>
      </c>
    </row>
    <row r="49" spans="1:7" ht="43.5" customHeight="1">
      <c r="A49" s="21" t="s">
        <v>25</v>
      </c>
      <c r="B49" s="147"/>
      <c r="C49" s="138" t="s">
        <v>279</v>
      </c>
      <c r="D49" s="44"/>
      <c r="E49" s="128">
        <f>SUM('[1]прил 3-2023 '!G57)</f>
        <v>359.5</v>
      </c>
      <c r="F49" s="130" t="e">
        <f>#REF!-E49</f>
        <v>#REF!</v>
      </c>
      <c r="G49" s="128">
        <f>G51+G52</f>
        <v>446.2</v>
      </c>
    </row>
    <row r="50" spans="1:7" ht="51">
      <c r="A50" s="18" t="s">
        <v>239</v>
      </c>
      <c r="B50" s="147"/>
      <c r="C50" s="45"/>
      <c r="D50" s="44" t="s">
        <v>227</v>
      </c>
      <c r="E50" s="128">
        <f>SUM('[1]прил 3-2023 '!G58)</f>
        <v>325.5</v>
      </c>
      <c r="F50" s="130" t="e">
        <f>#REF!-E50</f>
        <v>#REF!</v>
      </c>
      <c r="G50" s="127">
        <f>G51</f>
        <v>362.5</v>
      </c>
    </row>
    <row r="51" spans="1:7" ht="25.5">
      <c r="A51" s="20" t="s">
        <v>228</v>
      </c>
      <c r="B51" s="147"/>
      <c r="C51" s="45"/>
      <c r="D51" s="44" t="s">
        <v>229</v>
      </c>
      <c r="E51" s="128">
        <f>SUM('[1]прил 3-2023 '!G59)</f>
        <v>325.5</v>
      </c>
      <c r="F51" s="130" t="e">
        <f>#REF!-E51</f>
        <v>#REF!</v>
      </c>
      <c r="G51" s="128">
        <f>'прил 3-2024 расходы'!I56</f>
        <v>362.5</v>
      </c>
    </row>
    <row r="52" spans="1:7" ht="25.5">
      <c r="A52" s="24" t="s">
        <v>658</v>
      </c>
      <c r="B52" s="147"/>
      <c r="C52" s="45"/>
      <c r="D52" s="44" t="s">
        <v>231</v>
      </c>
      <c r="E52" s="128">
        <f>SUM(E53)</f>
        <v>34</v>
      </c>
      <c r="F52" s="130" t="e">
        <f>#REF!-E52</f>
        <v>#REF!</v>
      </c>
      <c r="G52" s="128">
        <f>SUM(G53)</f>
        <v>83.7</v>
      </c>
    </row>
    <row r="53" spans="1:7" ht="25.5">
      <c r="A53" s="11" t="s">
        <v>232</v>
      </c>
      <c r="B53" s="147"/>
      <c r="C53" s="45"/>
      <c r="D53" s="44" t="s">
        <v>233</v>
      </c>
      <c r="E53" s="128">
        <f>SUM('[1]прил 3-2023 '!G61)</f>
        <v>34</v>
      </c>
      <c r="F53" s="130" t="e">
        <f>#REF!-E53</f>
        <v>#REF!</v>
      </c>
      <c r="G53" s="128">
        <f>'прил 3-2024 расходы'!I58</f>
        <v>83.7</v>
      </c>
    </row>
    <row r="54" spans="1:7" ht="54.75" customHeight="1">
      <c r="A54" s="21" t="s">
        <v>34</v>
      </c>
      <c r="B54" s="147"/>
      <c r="C54" s="138" t="s">
        <v>280</v>
      </c>
      <c r="D54" s="44"/>
      <c r="E54" s="128">
        <f>SUM('[1]прил 3-2023 '!G62)</f>
        <v>411.3</v>
      </c>
      <c r="F54" s="130" t="e">
        <f>#REF!-E54</f>
        <v>#REF!</v>
      </c>
      <c r="G54" s="128">
        <f>G55+G57</f>
        <v>510.5</v>
      </c>
    </row>
    <row r="55" spans="1:7" ht="51">
      <c r="A55" s="18" t="s">
        <v>239</v>
      </c>
      <c r="B55" s="147"/>
      <c r="C55" s="45"/>
      <c r="D55" s="44" t="s">
        <v>227</v>
      </c>
      <c r="E55" s="128">
        <f>SUM('[1]прил 3-2023 '!G63)</f>
        <v>325.5</v>
      </c>
      <c r="F55" s="130" t="e">
        <f>#REF!-E55</f>
        <v>#REF!</v>
      </c>
      <c r="G55" s="128">
        <f>G56</f>
        <v>429.2</v>
      </c>
    </row>
    <row r="56" spans="1:7" ht="25.5">
      <c r="A56" s="20" t="s">
        <v>228</v>
      </c>
      <c r="B56" s="147"/>
      <c r="C56" s="45"/>
      <c r="D56" s="44" t="s">
        <v>229</v>
      </c>
      <c r="E56" s="128">
        <f>SUM('[1]прил 3-2023 '!G64)</f>
        <v>325.5</v>
      </c>
      <c r="F56" s="130" t="e">
        <f>#REF!-E56</f>
        <v>#REF!</v>
      </c>
      <c r="G56" s="128">
        <f>'прил 3-2024 расходы'!I61</f>
        <v>429.2</v>
      </c>
    </row>
    <row r="57" spans="1:7" ht="25.5">
      <c r="A57" s="24" t="s">
        <v>658</v>
      </c>
      <c r="B57" s="147"/>
      <c r="C57" s="45"/>
      <c r="D57" s="44" t="s">
        <v>231</v>
      </c>
      <c r="E57" s="128">
        <f>SUM(E58)</f>
        <v>85.8</v>
      </c>
      <c r="F57" s="130" t="e">
        <f>#REF!-E57</f>
        <v>#REF!</v>
      </c>
      <c r="G57" s="128">
        <f>SUM(G58)</f>
        <v>81.3</v>
      </c>
    </row>
    <row r="58" spans="1:7" ht="25.5">
      <c r="A58" s="11" t="s">
        <v>232</v>
      </c>
      <c r="B58" s="147"/>
      <c r="C58" s="45"/>
      <c r="D58" s="44" t="s">
        <v>233</v>
      </c>
      <c r="E58" s="128">
        <f>SUM('[1]прил 3-2023 '!G66)</f>
        <v>85.8</v>
      </c>
      <c r="F58" s="130" t="e">
        <f>#REF!-E58</f>
        <v>#REF!</v>
      </c>
      <c r="G58" s="128">
        <f>'прил 3-2024 расходы'!I63</f>
        <v>81.3</v>
      </c>
    </row>
    <row r="59" spans="1:7" ht="40.5" customHeight="1">
      <c r="A59" s="21" t="s">
        <v>27</v>
      </c>
      <c r="B59" s="147"/>
      <c r="C59" s="138" t="s">
        <v>281</v>
      </c>
      <c r="D59" s="44"/>
      <c r="E59" s="128">
        <f>SUM('[1]прил 3-2023 '!G67)</f>
        <v>28.8</v>
      </c>
      <c r="F59" s="130" t="e">
        <f>#REF!-E59</f>
        <v>#REF!</v>
      </c>
      <c r="G59" s="128">
        <f t="shared" ref="G59:G60" si="3">G60</f>
        <v>25.1</v>
      </c>
    </row>
    <row r="60" spans="1:7" ht="25.5">
      <c r="A60" s="24" t="s">
        <v>658</v>
      </c>
      <c r="B60" s="147"/>
      <c r="C60" s="45"/>
      <c r="D60" s="44" t="s">
        <v>231</v>
      </c>
      <c r="E60" s="128">
        <f>SUM('[1]прил 3-2023 '!G68)</f>
        <v>28.8</v>
      </c>
      <c r="F60" s="130" t="e">
        <f>#REF!-E60</f>
        <v>#REF!</v>
      </c>
      <c r="G60" s="128">
        <f t="shared" si="3"/>
        <v>25.1</v>
      </c>
    </row>
    <row r="61" spans="1:7" ht="25.5">
      <c r="A61" s="11" t="s">
        <v>232</v>
      </c>
      <c r="B61" s="147"/>
      <c r="C61" s="45"/>
      <c r="D61" s="44" t="s">
        <v>233</v>
      </c>
      <c r="E61" s="128">
        <f>SUM('[1]прил 3-2023 '!G69)</f>
        <v>28.8</v>
      </c>
      <c r="F61" s="130" t="e">
        <f>#REF!-E61</f>
        <v>#REF!</v>
      </c>
      <c r="G61" s="128">
        <f>'прил 3-2024 расходы'!I66</f>
        <v>25.1</v>
      </c>
    </row>
    <row r="62" spans="1:7" ht="51">
      <c r="A62" s="21" t="s">
        <v>35</v>
      </c>
      <c r="B62" s="147"/>
      <c r="C62" s="138" t="s">
        <v>282</v>
      </c>
      <c r="D62" s="44"/>
      <c r="E62" s="129">
        <f>E63+E65</f>
        <v>33.799999999999997</v>
      </c>
      <c r="F62" s="130" t="e">
        <f>#REF!-E62</f>
        <v>#REF!</v>
      </c>
      <c r="G62" s="129">
        <f>G63+G65</f>
        <v>32.1</v>
      </c>
    </row>
    <row r="63" spans="1:7" ht="25.5">
      <c r="A63" s="24" t="s">
        <v>658</v>
      </c>
      <c r="B63" s="147"/>
      <c r="C63" s="45"/>
      <c r="D63" s="44" t="s">
        <v>231</v>
      </c>
      <c r="E63" s="128">
        <f>SUM('[1]прил 3-2023 '!G71)</f>
        <v>16.899999999999999</v>
      </c>
      <c r="F63" s="130" t="e">
        <f>#REF!-E63</f>
        <v>#REF!</v>
      </c>
      <c r="G63" s="128">
        <f>G64</f>
        <v>16.100000000000001</v>
      </c>
    </row>
    <row r="64" spans="1:7" ht="25.5">
      <c r="A64" s="11" t="s">
        <v>232</v>
      </c>
      <c r="B64" s="147"/>
      <c r="C64" s="45"/>
      <c r="D64" s="44" t="s">
        <v>233</v>
      </c>
      <c r="E64" s="128">
        <f>SUM('[1]прил 3-2023 '!G72)</f>
        <v>16.899999999999999</v>
      </c>
      <c r="F64" s="130" t="e">
        <f>#REF!-E64</f>
        <v>#REF!</v>
      </c>
      <c r="G64" s="128">
        <f>'прил 3-2024 расходы'!I69</f>
        <v>16.100000000000001</v>
      </c>
    </row>
    <row r="65" spans="1:7">
      <c r="A65" s="18" t="s">
        <v>325</v>
      </c>
      <c r="B65" s="147"/>
      <c r="C65" s="45"/>
      <c r="D65" s="44" t="s">
        <v>326</v>
      </c>
      <c r="E65" s="129">
        <f>E66</f>
        <v>16.899999999999999</v>
      </c>
      <c r="F65" s="130" t="e">
        <f>#REF!-E65</f>
        <v>#REF!</v>
      </c>
      <c r="G65" s="129">
        <f>G66</f>
        <v>16</v>
      </c>
    </row>
    <row r="66" spans="1:7">
      <c r="A66" s="22" t="s">
        <v>345</v>
      </c>
      <c r="B66" s="147"/>
      <c r="C66" s="45"/>
      <c r="D66" s="44" t="s">
        <v>346</v>
      </c>
      <c r="E66" s="128">
        <f>SUM('[1]прил 3-2023 '!G330)</f>
        <v>16.899999999999999</v>
      </c>
      <c r="F66" s="130" t="e">
        <f>#REF!-E66</f>
        <v>#REF!</v>
      </c>
      <c r="G66" s="128">
        <f>'прил 3-2024 расходы'!I314</f>
        <v>16</v>
      </c>
    </row>
    <row r="67" spans="1:7" ht="51">
      <c r="A67" s="23" t="s">
        <v>29</v>
      </c>
      <c r="B67" s="147"/>
      <c r="C67" s="138" t="s">
        <v>283</v>
      </c>
      <c r="D67" s="44"/>
      <c r="E67" s="129">
        <f>E70+E68</f>
        <v>946.1</v>
      </c>
      <c r="F67" s="130" t="e">
        <f>#REF!-E67</f>
        <v>#REF!</v>
      </c>
      <c r="G67" s="129">
        <f>G70+G68</f>
        <v>1148.7</v>
      </c>
    </row>
    <row r="68" spans="1:7" ht="51">
      <c r="A68" s="18" t="s">
        <v>239</v>
      </c>
      <c r="B68" s="147"/>
      <c r="C68" s="138"/>
      <c r="D68" s="44" t="s">
        <v>227</v>
      </c>
      <c r="E68" s="129">
        <f>E69</f>
        <v>674.5</v>
      </c>
      <c r="F68" s="130" t="e">
        <f>#REF!-E68</f>
        <v>#REF!</v>
      </c>
      <c r="G68" s="129">
        <f>G69</f>
        <v>1086.7</v>
      </c>
    </row>
    <row r="69" spans="1:7" ht="25.5">
      <c r="A69" s="20" t="s">
        <v>228</v>
      </c>
      <c r="B69" s="147"/>
      <c r="C69" s="138"/>
      <c r="D69" s="44" t="s">
        <v>229</v>
      </c>
      <c r="E69" s="129">
        <f>SUM('[1]прил 3-2023 '!G75)</f>
        <v>674.5</v>
      </c>
      <c r="F69" s="130" t="e">
        <f>#REF!-E69</f>
        <v>#REF!</v>
      </c>
      <c r="G69" s="129">
        <f>'прил 3-2024 расходы'!I72</f>
        <v>1086.7</v>
      </c>
    </row>
    <row r="70" spans="1:7" ht="25.5">
      <c r="A70" s="24" t="s">
        <v>658</v>
      </c>
      <c r="B70" s="147"/>
      <c r="C70" s="138"/>
      <c r="D70" s="44" t="s">
        <v>231</v>
      </c>
      <c r="E70" s="129">
        <f>SUM('[1]прил 3-2023 '!G76)</f>
        <v>271.60000000000002</v>
      </c>
      <c r="F70" s="130" t="e">
        <f>#REF!-E70</f>
        <v>#REF!</v>
      </c>
      <c r="G70" s="129">
        <f>G71</f>
        <v>62</v>
      </c>
    </row>
    <row r="71" spans="1:7" ht="25.5">
      <c r="A71" s="11" t="s">
        <v>232</v>
      </c>
      <c r="B71" s="147"/>
      <c r="C71" s="138"/>
      <c r="D71" s="44" t="s">
        <v>233</v>
      </c>
      <c r="E71" s="129">
        <f>SUM('[1]прил 3-2023 '!G77)</f>
        <v>271.60000000000002</v>
      </c>
      <c r="F71" s="130" t="e">
        <f>#REF!-E71</f>
        <v>#REF!</v>
      </c>
      <c r="G71" s="129">
        <f>'прил 3-2024 расходы'!I74</f>
        <v>62</v>
      </c>
    </row>
    <row r="72" spans="1:7" ht="51">
      <c r="A72" s="31" t="s">
        <v>718</v>
      </c>
      <c r="B72" s="147"/>
      <c r="C72" s="15" t="s">
        <v>651</v>
      </c>
      <c r="D72" s="145"/>
      <c r="E72" s="129"/>
      <c r="F72" s="130" t="e">
        <f>#REF!-E72</f>
        <v>#REF!</v>
      </c>
      <c r="G72" s="129">
        <f t="shared" ref="G72:G73" si="4">G73</f>
        <v>0</v>
      </c>
    </row>
    <row r="73" spans="1:7" ht="51">
      <c r="A73" s="29" t="s">
        <v>239</v>
      </c>
      <c r="B73" s="147"/>
      <c r="C73" s="15"/>
      <c r="D73" s="145" t="s">
        <v>227</v>
      </c>
      <c r="E73" s="129"/>
      <c r="F73" s="130" t="e">
        <f>#REF!-E73</f>
        <v>#REF!</v>
      </c>
      <c r="G73" s="129">
        <f t="shared" si="4"/>
        <v>0</v>
      </c>
    </row>
    <row r="74" spans="1:7" ht="25.5">
      <c r="A74" s="30" t="s">
        <v>228</v>
      </c>
      <c r="B74" s="147"/>
      <c r="C74" s="15"/>
      <c r="D74" s="145" t="s">
        <v>229</v>
      </c>
      <c r="E74" s="129"/>
      <c r="F74" s="130" t="e">
        <f>#REF!-E74</f>
        <v>#REF!</v>
      </c>
      <c r="G74" s="129"/>
    </row>
    <row r="75" spans="1:7" ht="30" customHeight="1">
      <c r="A75" s="11" t="s">
        <v>151</v>
      </c>
      <c r="B75" s="44" t="s">
        <v>152</v>
      </c>
      <c r="C75" s="147"/>
      <c r="D75" s="147"/>
      <c r="E75" s="129" t="e">
        <f>E76+E85</f>
        <v>#REF!</v>
      </c>
      <c r="F75" s="130" t="e">
        <f>#REF!-E75</f>
        <v>#REF!</v>
      </c>
      <c r="G75" s="129">
        <f>G76+G85</f>
        <v>3482.5</v>
      </c>
    </row>
    <row r="76" spans="1:7" ht="38.25">
      <c r="A76" s="18" t="s">
        <v>319</v>
      </c>
      <c r="B76" s="147"/>
      <c r="C76" s="44" t="s">
        <v>320</v>
      </c>
      <c r="D76" s="147"/>
      <c r="E76" s="129" t="e">
        <f>#REF!</f>
        <v>#REF!</v>
      </c>
      <c r="F76" s="130" t="e">
        <f>#REF!-E76</f>
        <v>#REF!</v>
      </c>
      <c r="G76" s="129">
        <f>G78+G80</f>
        <v>2961.2</v>
      </c>
    </row>
    <row r="77" spans="1:7" ht="25.5">
      <c r="A77" s="19" t="s">
        <v>225</v>
      </c>
      <c r="B77" s="147"/>
      <c r="C77" s="45" t="s">
        <v>348</v>
      </c>
      <c r="D77" s="44"/>
      <c r="E77" s="129">
        <f>E78</f>
        <v>2519</v>
      </c>
      <c r="F77" s="130" t="e">
        <f>#REF!-E77</f>
        <v>#REF!</v>
      </c>
      <c r="G77" s="129">
        <f t="shared" ref="G77:G78" si="5">G78</f>
        <v>2923.5</v>
      </c>
    </row>
    <row r="78" spans="1:7" ht="51">
      <c r="A78" s="18" t="s">
        <v>239</v>
      </c>
      <c r="B78" s="147"/>
      <c r="C78" s="45"/>
      <c r="D78" s="44" t="s">
        <v>227</v>
      </c>
      <c r="E78" s="129">
        <f>E79</f>
        <v>2519</v>
      </c>
      <c r="F78" s="130" t="e">
        <f>#REF!-E78</f>
        <v>#REF!</v>
      </c>
      <c r="G78" s="129">
        <f t="shared" si="5"/>
        <v>2923.5</v>
      </c>
    </row>
    <row r="79" spans="1:7" ht="25.5">
      <c r="A79" s="20" t="s">
        <v>228</v>
      </c>
      <c r="B79" s="147"/>
      <c r="C79" s="45"/>
      <c r="D79" s="44" t="s">
        <v>229</v>
      </c>
      <c r="E79" s="129">
        <f>SUM('[1]прил 3-2023 '!G335)</f>
        <v>2519</v>
      </c>
      <c r="F79" s="130" t="e">
        <f>#REF!-E79</f>
        <v>#REF!</v>
      </c>
      <c r="G79" s="129">
        <f>'прил 3-2024 расходы'!I319</f>
        <v>2923.5</v>
      </c>
    </row>
    <row r="80" spans="1:7" ht="25.5">
      <c r="A80" s="19" t="s">
        <v>230</v>
      </c>
      <c r="B80" s="147"/>
      <c r="C80" s="138" t="s">
        <v>349</v>
      </c>
      <c r="D80" s="44"/>
      <c r="E80" s="129">
        <f>SUM('[1]прил 3-2023 '!G336)</f>
        <v>11</v>
      </c>
      <c r="F80" s="130" t="e">
        <f>#REF!-E80</f>
        <v>#REF!</v>
      </c>
      <c r="G80" s="129">
        <f>G81+G83</f>
        <v>37.700000000000003</v>
      </c>
    </row>
    <row r="81" spans="1:7" ht="51">
      <c r="A81" s="18" t="s">
        <v>239</v>
      </c>
      <c r="B81" s="147"/>
      <c r="C81" s="45"/>
      <c r="D81" s="44" t="s">
        <v>227</v>
      </c>
      <c r="E81" s="129">
        <f>SUM('[1]прил 3-2023 '!G337)</f>
        <v>1</v>
      </c>
      <c r="F81" s="130" t="e">
        <f>#REF!-E81</f>
        <v>#REF!</v>
      </c>
      <c r="G81" s="129">
        <f>G82</f>
        <v>1</v>
      </c>
    </row>
    <row r="82" spans="1:7" ht="25.5">
      <c r="A82" s="20" t="s">
        <v>228</v>
      </c>
      <c r="B82" s="147"/>
      <c r="C82" s="45"/>
      <c r="D82" s="44" t="s">
        <v>229</v>
      </c>
      <c r="E82" s="129">
        <f>SUM('[1]прил 3-2023 '!G338)</f>
        <v>1</v>
      </c>
      <c r="F82" s="130" t="e">
        <f>#REF!-E82</f>
        <v>#REF!</v>
      </c>
      <c r="G82" s="129">
        <f>'прил 3-2024 расходы'!I322</f>
        <v>1</v>
      </c>
    </row>
    <row r="83" spans="1:7" ht="25.5">
      <c r="A83" s="24" t="s">
        <v>658</v>
      </c>
      <c r="B83" s="147"/>
      <c r="C83" s="45"/>
      <c r="D83" s="44" t="s">
        <v>231</v>
      </c>
      <c r="E83" s="129">
        <f>SUM('[1]прил 3-2023 '!G339)</f>
        <v>10</v>
      </c>
      <c r="F83" s="130" t="e">
        <f>#REF!-E83</f>
        <v>#REF!</v>
      </c>
      <c r="G83" s="129">
        <f>G84</f>
        <v>36.700000000000003</v>
      </c>
    </row>
    <row r="84" spans="1:7" ht="25.5">
      <c r="A84" s="11" t="s">
        <v>232</v>
      </c>
      <c r="B84" s="147"/>
      <c r="C84" s="45"/>
      <c r="D84" s="44" t="s">
        <v>233</v>
      </c>
      <c r="E84" s="129">
        <f>SUM('[1]прил 3-2023 '!G340)</f>
        <v>10</v>
      </c>
      <c r="F84" s="130" t="e">
        <f>#REF!-E84</f>
        <v>#REF!</v>
      </c>
      <c r="G84" s="129">
        <f>'прил 3-2024 расходы'!I324</f>
        <v>36.700000000000003</v>
      </c>
    </row>
    <row r="85" spans="1:7" ht="25.5">
      <c r="A85" s="14" t="s">
        <v>392</v>
      </c>
      <c r="B85" s="147"/>
      <c r="C85" s="45" t="s">
        <v>395</v>
      </c>
      <c r="D85" s="44"/>
      <c r="E85" s="129">
        <f>E86+E89</f>
        <v>610</v>
      </c>
      <c r="F85" s="130" t="e">
        <f>#REF!-E85</f>
        <v>#REF!</v>
      </c>
      <c r="G85" s="129">
        <f>G86+G89</f>
        <v>521.29999999999995</v>
      </c>
    </row>
    <row r="86" spans="1:7" ht="25.5">
      <c r="A86" s="19" t="s">
        <v>225</v>
      </c>
      <c r="B86" s="147"/>
      <c r="C86" s="15" t="s">
        <v>393</v>
      </c>
      <c r="D86" s="145"/>
      <c r="E86" s="129">
        <f>E87</f>
        <v>560</v>
      </c>
      <c r="F86" s="130" t="e">
        <f>#REF!-E86</f>
        <v>#REF!</v>
      </c>
      <c r="G86" s="129">
        <f t="shared" ref="G86:G87" si="6">G87</f>
        <v>521.29999999999995</v>
      </c>
    </row>
    <row r="87" spans="1:7" ht="51">
      <c r="A87" s="29" t="s">
        <v>239</v>
      </c>
      <c r="B87" s="147"/>
      <c r="C87" s="15"/>
      <c r="D87" s="145" t="s">
        <v>227</v>
      </c>
      <c r="E87" s="129">
        <f>E88</f>
        <v>560</v>
      </c>
      <c r="F87" s="130" t="e">
        <f>#REF!-E87</f>
        <v>#REF!</v>
      </c>
      <c r="G87" s="129">
        <f t="shared" si="6"/>
        <v>521.29999999999995</v>
      </c>
    </row>
    <row r="88" spans="1:7" ht="25.5">
      <c r="A88" s="30" t="s">
        <v>228</v>
      </c>
      <c r="B88" s="147"/>
      <c r="C88" s="15"/>
      <c r="D88" s="145" t="s">
        <v>229</v>
      </c>
      <c r="E88" s="129">
        <f>'[1]прил 3-2023 '!G85</f>
        <v>560</v>
      </c>
      <c r="F88" s="130" t="e">
        <f>#REF!-E88</f>
        <v>#REF!</v>
      </c>
      <c r="G88" s="129">
        <f>'прил 3-2024 расходы'!I79</f>
        <v>521.29999999999995</v>
      </c>
    </row>
    <row r="89" spans="1:7" ht="25.5">
      <c r="A89" s="19" t="s">
        <v>230</v>
      </c>
      <c r="B89" s="147"/>
      <c r="C89" s="15" t="s">
        <v>394</v>
      </c>
      <c r="D89" s="145"/>
      <c r="E89" s="129">
        <f>E90</f>
        <v>50</v>
      </c>
      <c r="F89" s="130" t="e">
        <f>#REF!-E89</f>
        <v>#REF!</v>
      </c>
      <c r="G89" s="129">
        <f t="shared" ref="G89:G90" si="7">G90</f>
        <v>0</v>
      </c>
    </row>
    <row r="90" spans="1:7" ht="25.5">
      <c r="A90" s="24" t="s">
        <v>658</v>
      </c>
      <c r="B90" s="147"/>
      <c r="C90" s="15"/>
      <c r="D90" s="145" t="s">
        <v>231</v>
      </c>
      <c r="E90" s="129">
        <f>E91</f>
        <v>50</v>
      </c>
      <c r="F90" s="130" t="e">
        <f>#REF!-E90</f>
        <v>#REF!</v>
      </c>
      <c r="G90" s="129">
        <f t="shared" si="7"/>
        <v>0</v>
      </c>
    </row>
    <row r="91" spans="1:7" ht="25.5">
      <c r="A91" s="14" t="s">
        <v>232</v>
      </c>
      <c r="B91" s="147"/>
      <c r="C91" s="15"/>
      <c r="D91" s="145" t="s">
        <v>233</v>
      </c>
      <c r="E91" s="129">
        <f>'[1]прил 3-2023 '!G88</f>
        <v>50</v>
      </c>
      <c r="F91" s="130" t="e">
        <f>#REF!-E91</f>
        <v>#REF!</v>
      </c>
      <c r="G91" s="129">
        <f>'прил 3-2024 расходы'!I82</f>
        <v>0</v>
      </c>
    </row>
    <row r="92" spans="1:7">
      <c r="A92" s="11" t="s">
        <v>350</v>
      </c>
      <c r="B92" s="147" t="s">
        <v>153</v>
      </c>
      <c r="C92" s="147"/>
      <c r="D92" s="147"/>
      <c r="E92" s="129">
        <f>E93</f>
        <v>100</v>
      </c>
      <c r="F92" s="130" t="e">
        <f>#REF!-E92</f>
        <v>#REF!</v>
      </c>
      <c r="G92" s="129">
        <f t="shared" ref="G92:G95" si="8">G93</f>
        <v>0</v>
      </c>
    </row>
    <row r="93" spans="1:7">
      <c r="A93" s="18" t="s">
        <v>302</v>
      </c>
      <c r="B93" s="147"/>
      <c r="C93" s="44" t="s">
        <v>303</v>
      </c>
      <c r="D93" s="147"/>
      <c r="E93" s="129">
        <f>E94</f>
        <v>100</v>
      </c>
      <c r="F93" s="130" t="e">
        <f>#REF!-E93</f>
        <v>#REF!</v>
      </c>
      <c r="G93" s="129">
        <f t="shared" si="8"/>
        <v>0</v>
      </c>
    </row>
    <row r="94" spans="1:7" ht="25.5">
      <c r="A94" s="24" t="s">
        <v>306</v>
      </c>
      <c r="B94" s="147"/>
      <c r="C94" s="138" t="s">
        <v>307</v>
      </c>
      <c r="D94" s="44"/>
      <c r="E94" s="129">
        <f>E95</f>
        <v>100</v>
      </c>
      <c r="F94" s="130" t="e">
        <f>#REF!-E94</f>
        <v>#REF!</v>
      </c>
      <c r="G94" s="129">
        <f t="shared" si="8"/>
        <v>0</v>
      </c>
    </row>
    <row r="95" spans="1:7">
      <c r="A95" s="24" t="s">
        <v>241</v>
      </c>
      <c r="B95" s="147"/>
      <c r="C95" s="44"/>
      <c r="D95" s="44" t="s">
        <v>242</v>
      </c>
      <c r="E95" s="129">
        <f>E96</f>
        <v>100</v>
      </c>
      <c r="F95" s="130" t="e">
        <f>#REF!-E95</f>
        <v>#REF!</v>
      </c>
      <c r="G95" s="129">
        <f t="shared" si="8"/>
        <v>0</v>
      </c>
    </row>
    <row r="96" spans="1:7">
      <c r="A96" s="22" t="s">
        <v>312</v>
      </c>
      <c r="B96" s="147"/>
      <c r="C96" s="44"/>
      <c r="D96" s="44" t="s">
        <v>313</v>
      </c>
      <c r="E96" s="129">
        <f>SUM('[1]прил 3-2023 '!G348)</f>
        <v>100</v>
      </c>
      <c r="F96" s="130" t="e">
        <f>#REF!-E96</f>
        <v>#REF!</v>
      </c>
      <c r="G96" s="129">
        <f>'прил 3-2024 расходы'!I329</f>
        <v>0</v>
      </c>
    </row>
    <row r="97" spans="1:7">
      <c r="A97" s="11" t="s">
        <v>289</v>
      </c>
      <c r="B97" s="147" t="s">
        <v>154</v>
      </c>
      <c r="C97" s="147"/>
      <c r="D97" s="147"/>
      <c r="E97" s="129" t="e">
        <f>E98+E157+E120+E133+E145+E141+E151</f>
        <v>#REF!</v>
      </c>
      <c r="F97" s="130" t="e">
        <f>#REF!-E97</f>
        <v>#REF!</v>
      </c>
      <c r="G97" s="129">
        <f>G98+G157+G120+G133+G145+G141+G151+G137+G113+G106</f>
        <v>27384.399999999998</v>
      </c>
    </row>
    <row r="98" spans="1:7" ht="29.25" customHeight="1">
      <c r="A98" s="18" t="s">
        <v>113</v>
      </c>
      <c r="B98" s="147"/>
      <c r="C98" s="47" t="s">
        <v>291</v>
      </c>
      <c r="D98" s="147"/>
      <c r="E98" s="129">
        <f>E99+E103</f>
        <v>137</v>
      </c>
      <c r="F98" s="130" t="e">
        <f>#REF!-E98</f>
        <v>#REF!</v>
      </c>
      <c r="G98" s="129">
        <f>G99+G103</f>
        <v>90.5</v>
      </c>
    </row>
    <row r="99" spans="1:7">
      <c r="A99" s="18" t="s">
        <v>114</v>
      </c>
      <c r="B99" s="147"/>
      <c r="C99" s="47" t="s">
        <v>293</v>
      </c>
      <c r="D99" s="147"/>
      <c r="E99" s="129">
        <f>E100</f>
        <v>17</v>
      </c>
      <c r="F99" s="130" t="e">
        <f>#REF!-E99</f>
        <v>#REF!</v>
      </c>
      <c r="G99" s="129">
        <f t="shared" ref="G99:G101" si="9">G100</f>
        <v>6.5</v>
      </c>
    </row>
    <row r="100" spans="1:7" ht="25.5">
      <c r="A100" s="18" t="s">
        <v>206</v>
      </c>
      <c r="B100" s="147"/>
      <c r="C100" s="47" t="s">
        <v>294</v>
      </c>
      <c r="D100" s="147"/>
      <c r="E100" s="129">
        <f>E101</f>
        <v>17</v>
      </c>
      <c r="F100" s="130" t="e">
        <f>#REF!-E100</f>
        <v>#REF!</v>
      </c>
      <c r="G100" s="129">
        <f t="shared" si="9"/>
        <v>6.5</v>
      </c>
    </row>
    <row r="101" spans="1:7" ht="25.5">
      <c r="A101" s="24" t="s">
        <v>658</v>
      </c>
      <c r="B101" s="147"/>
      <c r="C101" s="147"/>
      <c r="D101" s="147" t="s">
        <v>231</v>
      </c>
      <c r="E101" s="129">
        <f>E102</f>
        <v>17</v>
      </c>
      <c r="F101" s="130" t="e">
        <f>#REF!-E101</f>
        <v>#REF!</v>
      </c>
      <c r="G101" s="129">
        <f t="shared" si="9"/>
        <v>6.5</v>
      </c>
    </row>
    <row r="102" spans="1:7" ht="25.5">
      <c r="A102" s="11" t="s">
        <v>232</v>
      </c>
      <c r="B102" s="147"/>
      <c r="C102" s="147"/>
      <c r="D102" s="147" t="s">
        <v>233</v>
      </c>
      <c r="E102" s="129">
        <f>SUM('[1]прил 3-2023 '!G94)</f>
        <v>17</v>
      </c>
      <c r="F102" s="130" t="e">
        <f>#REF!-E102</f>
        <v>#REF!</v>
      </c>
      <c r="G102" s="129">
        <f>'прил 3-2024 расходы'!I88</f>
        <v>6.5</v>
      </c>
    </row>
    <row r="103" spans="1:7" ht="27.75" customHeight="1">
      <c r="A103" s="24" t="s">
        <v>115</v>
      </c>
      <c r="B103" s="147"/>
      <c r="C103" s="54" t="s">
        <v>659</v>
      </c>
      <c r="D103" s="147"/>
      <c r="E103" s="129">
        <f>SUM(E104)</f>
        <v>120</v>
      </c>
      <c r="F103" s="130" t="e">
        <f>#REF!-E103</f>
        <v>#REF!</v>
      </c>
      <c r="G103" s="129">
        <f t="shared" ref="G103:G104" si="10">SUM(G104)</f>
        <v>84</v>
      </c>
    </row>
    <row r="104" spans="1:7" ht="25.5">
      <c r="A104" s="24" t="s">
        <v>658</v>
      </c>
      <c r="B104" s="147"/>
      <c r="C104" s="147"/>
      <c r="D104" s="147" t="s">
        <v>231</v>
      </c>
      <c r="E104" s="129">
        <f>SUM(E105)</f>
        <v>120</v>
      </c>
      <c r="F104" s="130" t="e">
        <f>#REF!-E104</f>
        <v>#REF!</v>
      </c>
      <c r="G104" s="129">
        <f t="shared" si="10"/>
        <v>84</v>
      </c>
    </row>
    <row r="105" spans="1:7" ht="25.5">
      <c r="A105" s="14" t="s">
        <v>232</v>
      </c>
      <c r="B105" s="147"/>
      <c r="C105" s="147"/>
      <c r="D105" s="147" t="s">
        <v>233</v>
      </c>
      <c r="E105" s="129">
        <f>SUM('[1]прил 3-2023 '!G97)</f>
        <v>120</v>
      </c>
      <c r="F105" s="130" t="e">
        <f>#REF!-E105</f>
        <v>#REF!</v>
      </c>
      <c r="G105" s="129">
        <f>'прил 3-2024 расходы'!I91</f>
        <v>84</v>
      </c>
    </row>
    <row r="106" spans="1:7" ht="25.5">
      <c r="A106" s="14" t="s">
        <v>696</v>
      </c>
      <c r="B106" s="147"/>
      <c r="C106" s="147" t="s">
        <v>695</v>
      </c>
      <c r="D106" s="147"/>
      <c r="E106" s="129"/>
      <c r="F106" s="130"/>
      <c r="G106" s="129">
        <f>G107</f>
        <v>26</v>
      </c>
    </row>
    <row r="107" spans="1:7" ht="25.5">
      <c r="A107" s="14" t="s">
        <v>697</v>
      </c>
      <c r="B107" s="147"/>
      <c r="C107" s="147" t="s">
        <v>269</v>
      </c>
      <c r="D107" s="147"/>
      <c r="E107" s="129"/>
      <c r="F107" s="130"/>
      <c r="G107" s="129">
        <f>G110+G108</f>
        <v>26</v>
      </c>
    </row>
    <row r="108" spans="1:7" ht="25.5">
      <c r="A108" s="24" t="s">
        <v>658</v>
      </c>
      <c r="B108" s="147"/>
      <c r="C108" s="147"/>
      <c r="D108" s="147" t="s">
        <v>231</v>
      </c>
      <c r="E108" s="129"/>
      <c r="F108" s="130"/>
      <c r="G108" s="129">
        <f>G109</f>
        <v>16</v>
      </c>
    </row>
    <row r="109" spans="1:7" ht="25.5">
      <c r="A109" s="14" t="s">
        <v>232</v>
      </c>
      <c r="B109" s="147"/>
      <c r="C109" s="147"/>
      <c r="D109" s="147" t="s">
        <v>233</v>
      </c>
      <c r="E109" s="129"/>
      <c r="F109" s="130"/>
      <c r="G109" s="129">
        <f>'прил 3-2024 расходы'!I95</f>
        <v>16</v>
      </c>
    </row>
    <row r="110" spans="1:7">
      <c r="A110" s="14" t="s">
        <v>354</v>
      </c>
      <c r="B110" s="147"/>
      <c r="C110" s="147"/>
      <c r="D110" s="147" t="s">
        <v>301</v>
      </c>
      <c r="E110" s="129"/>
      <c r="F110" s="130"/>
      <c r="G110" s="129">
        <f>G111</f>
        <v>10</v>
      </c>
    </row>
    <row r="111" spans="1:7">
      <c r="A111" s="14" t="s">
        <v>692</v>
      </c>
      <c r="B111" s="147"/>
      <c r="C111" s="147"/>
      <c r="D111" s="147" t="s">
        <v>691</v>
      </c>
      <c r="E111" s="129"/>
      <c r="F111" s="130"/>
      <c r="G111" s="129">
        <f>'прил 3-2024 расходы'!I97</f>
        <v>10</v>
      </c>
    </row>
    <row r="112" spans="1:7" ht="25.5" customHeight="1">
      <c r="A112" s="14" t="s">
        <v>379</v>
      </c>
      <c r="B112" s="147"/>
      <c r="C112" s="147" t="s">
        <v>41</v>
      </c>
      <c r="D112" s="147"/>
      <c r="E112" s="129"/>
      <c r="F112" s="130"/>
      <c r="G112" s="129">
        <f>G113</f>
        <v>1776.1999999999998</v>
      </c>
    </row>
    <row r="113" spans="1:7" ht="25.5">
      <c r="A113" s="14" t="s">
        <v>672</v>
      </c>
      <c r="B113" s="147"/>
      <c r="C113" s="147" t="s">
        <v>671</v>
      </c>
      <c r="D113" s="147"/>
      <c r="E113" s="129"/>
      <c r="F113" s="130"/>
      <c r="G113" s="129">
        <f>G114+G116+G118</f>
        <v>1776.1999999999998</v>
      </c>
    </row>
    <row r="114" spans="1:7" ht="51">
      <c r="A114" s="29" t="s">
        <v>239</v>
      </c>
      <c r="B114" s="147"/>
      <c r="C114" s="147"/>
      <c r="D114" s="147" t="s">
        <v>227</v>
      </c>
      <c r="E114" s="129"/>
      <c r="F114" s="130"/>
      <c r="G114" s="129">
        <f>G115</f>
        <v>1678.1</v>
      </c>
    </row>
    <row r="115" spans="1:7" ht="13.5" customHeight="1">
      <c r="A115" s="10" t="s">
        <v>287</v>
      </c>
      <c r="B115" s="147"/>
      <c r="C115" s="147"/>
      <c r="D115" s="147" t="s">
        <v>288</v>
      </c>
      <c r="E115" s="129"/>
      <c r="F115" s="130"/>
      <c r="G115" s="129">
        <f>'прил 3-2024 расходы'!I100</f>
        <v>1678.1</v>
      </c>
    </row>
    <row r="116" spans="1:7" ht="25.5">
      <c r="A116" s="24" t="s">
        <v>658</v>
      </c>
      <c r="B116" s="147"/>
      <c r="C116" s="147"/>
      <c r="D116" s="147" t="s">
        <v>231</v>
      </c>
      <c r="E116" s="129"/>
      <c r="F116" s="130"/>
      <c r="G116" s="129">
        <f>G117</f>
        <v>98</v>
      </c>
    </row>
    <row r="117" spans="1:7" ht="25.5">
      <c r="A117" s="14" t="s">
        <v>232</v>
      </c>
      <c r="B117" s="147"/>
      <c r="C117" s="147"/>
      <c r="D117" s="147" t="s">
        <v>233</v>
      </c>
      <c r="E117" s="129"/>
      <c r="F117" s="130"/>
      <c r="G117" s="129">
        <f>'прил 3-2024 расходы'!I102</f>
        <v>98</v>
      </c>
    </row>
    <row r="118" spans="1:7">
      <c r="A118" s="24" t="s">
        <v>241</v>
      </c>
      <c r="B118" s="147"/>
      <c r="C118" s="147"/>
      <c r="D118" s="147" t="s">
        <v>242</v>
      </c>
      <c r="E118" s="129"/>
      <c r="F118" s="130"/>
      <c r="G118" s="129">
        <f>G119</f>
        <v>0.1</v>
      </c>
    </row>
    <row r="119" spans="1:7">
      <c r="A119" s="11" t="s">
        <v>243</v>
      </c>
      <c r="B119" s="147"/>
      <c r="C119" s="147"/>
      <c r="D119" s="147" t="s">
        <v>277</v>
      </c>
      <c r="E119" s="129"/>
      <c r="F119" s="130"/>
      <c r="G119" s="129">
        <f>'прил 3-2024 расходы'!I104</f>
        <v>0.1</v>
      </c>
    </row>
    <row r="120" spans="1:7" ht="29.25" customHeight="1">
      <c r="A120" s="24" t="s">
        <v>613</v>
      </c>
      <c r="B120" s="147"/>
      <c r="C120" s="147" t="s">
        <v>235</v>
      </c>
      <c r="D120" s="147"/>
      <c r="E120" s="129" t="e">
        <f>E121+E125+E129</f>
        <v>#REF!</v>
      </c>
      <c r="F120" s="130" t="e">
        <f>#REF!-E120</f>
        <v>#REF!</v>
      </c>
      <c r="G120" s="129">
        <f>G121+G125+G129</f>
        <v>44.1</v>
      </c>
    </row>
    <row r="121" spans="1:7" ht="30" customHeight="1">
      <c r="A121" s="24" t="s">
        <v>116</v>
      </c>
      <c r="B121" s="147"/>
      <c r="C121" s="147" t="s">
        <v>295</v>
      </c>
      <c r="D121" s="147"/>
      <c r="E121" s="129">
        <f>E122</f>
        <v>56</v>
      </c>
      <c r="F121" s="130" t="e">
        <f>#REF!-E121</f>
        <v>#REF!</v>
      </c>
      <c r="G121" s="129">
        <f t="shared" ref="G121:G123" si="11">G122</f>
        <v>44.1</v>
      </c>
    </row>
    <row r="122" spans="1:7" ht="25.5">
      <c r="A122" s="21" t="s">
        <v>207</v>
      </c>
      <c r="B122" s="147"/>
      <c r="C122" s="138" t="s">
        <v>296</v>
      </c>
      <c r="D122" s="147"/>
      <c r="E122" s="129">
        <f>E123</f>
        <v>56</v>
      </c>
      <c r="F122" s="130" t="e">
        <f>#REF!-E122</f>
        <v>#REF!</v>
      </c>
      <c r="G122" s="129">
        <f t="shared" si="11"/>
        <v>44.1</v>
      </c>
    </row>
    <row r="123" spans="1:7" ht="25.5">
      <c r="A123" s="24" t="s">
        <v>658</v>
      </c>
      <c r="B123" s="147"/>
      <c r="C123" s="147"/>
      <c r="D123" s="44" t="s">
        <v>231</v>
      </c>
      <c r="E123" s="129">
        <f>E124</f>
        <v>56</v>
      </c>
      <c r="F123" s="130" t="e">
        <f>#REF!-E123</f>
        <v>#REF!</v>
      </c>
      <c r="G123" s="129">
        <f t="shared" si="11"/>
        <v>44.1</v>
      </c>
    </row>
    <row r="124" spans="1:7" s="16" customFormat="1" ht="25.5">
      <c r="A124" s="11" t="s">
        <v>232</v>
      </c>
      <c r="B124" s="147"/>
      <c r="C124" s="147"/>
      <c r="D124" s="44" t="s">
        <v>233</v>
      </c>
      <c r="E124" s="129">
        <f>SUM('[1]прил 3-2023 '!G113)</f>
        <v>56</v>
      </c>
      <c r="F124" s="130" t="e">
        <f>#REF!-E124</f>
        <v>#REF!</v>
      </c>
      <c r="G124" s="129">
        <f>'прил 3-2024 расходы'!I109</f>
        <v>44.1</v>
      </c>
    </row>
    <row r="125" spans="1:7" ht="25.5">
      <c r="A125" s="11" t="s">
        <v>117</v>
      </c>
      <c r="B125" s="147"/>
      <c r="C125" s="147" t="s">
        <v>297</v>
      </c>
      <c r="D125" s="44"/>
      <c r="E125" s="129" t="e">
        <f>E126</f>
        <v>#REF!</v>
      </c>
      <c r="F125" s="130" t="e">
        <f>#REF!-E125</f>
        <v>#REF!</v>
      </c>
      <c r="G125" s="129">
        <f t="shared" ref="G125:G127" si="12">G126</f>
        <v>0</v>
      </c>
    </row>
    <row r="126" spans="1:7" ht="28.5" customHeight="1">
      <c r="A126" s="21" t="s">
        <v>735</v>
      </c>
      <c r="B126" s="147"/>
      <c r="C126" s="138" t="s">
        <v>298</v>
      </c>
      <c r="D126" s="44"/>
      <c r="E126" s="129" t="e">
        <f>E127+#REF!</f>
        <v>#REF!</v>
      </c>
      <c r="F126" s="130" t="e">
        <f>#REF!-E126</f>
        <v>#REF!</v>
      </c>
      <c r="G126" s="129">
        <f t="shared" si="12"/>
        <v>0</v>
      </c>
    </row>
    <row r="127" spans="1:7" ht="25.5">
      <c r="A127" s="24" t="s">
        <v>658</v>
      </c>
      <c r="B127" s="147"/>
      <c r="C127" s="138"/>
      <c r="D127" s="44" t="s">
        <v>231</v>
      </c>
      <c r="E127" s="129">
        <f>E128</f>
        <v>15.5</v>
      </c>
      <c r="F127" s="130" t="e">
        <f>#REF!-E127</f>
        <v>#REF!</v>
      </c>
      <c r="G127" s="129">
        <f t="shared" si="12"/>
        <v>0</v>
      </c>
    </row>
    <row r="128" spans="1:7" s="16" customFormat="1" ht="25.5">
      <c r="A128" s="11" t="s">
        <v>232</v>
      </c>
      <c r="B128" s="147"/>
      <c r="C128" s="138"/>
      <c r="D128" s="44" t="s">
        <v>233</v>
      </c>
      <c r="E128" s="129">
        <f>SUM('[1]прил 3-2023 '!G505)</f>
        <v>15.5</v>
      </c>
      <c r="F128" s="130" t="e">
        <f>#REF!-E128</f>
        <v>#REF!</v>
      </c>
      <c r="G128" s="129"/>
    </row>
    <row r="129" spans="1:7" ht="29.25" customHeight="1">
      <c r="A129" s="24" t="s">
        <v>112</v>
      </c>
      <c r="B129" s="147"/>
      <c r="C129" s="138" t="s">
        <v>236</v>
      </c>
      <c r="D129" s="44"/>
      <c r="E129" s="129">
        <f>E130</f>
        <v>55.5</v>
      </c>
      <c r="F129" s="130" t="e">
        <f>#REF!-E129</f>
        <v>#REF!</v>
      </c>
      <c r="G129" s="129">
        <f t="shared" ref="G129:G131" si="13">G130</f>
        <v>0</v>
      </c>
    </row>
    <row r="130" spans="1:7" ht="38.25">
      <c r="A130" s="21" t="s">
        <v>59</v>
      </c>
      <c r="B130" s="147"/>
      <c r="C130" s="48" t="s">
        <v>299</v>
      </c>
      <c r="D130" s="44"/>
      <c r="E130" s="129">
        <f>E131</f>
        <v>55.5</v>
      </c>
      <c r="F130" s="130" t="e">
        <f>#REF!-E130</f>
        <v>#REF!</v>
      </c>
      <c r="G130" s="129">
        <f t="shared" si="13"/>
        <v>0</v>
      </c>
    </row>
    <row r="131" spans="1:7" ht="25.5">
      <c r="A131" s="24" t="s">
        <v>658</v>
      </c>
      <c r="B131" s="147"/>
      <c r="C131" s="48"/>
      <c r="D131" s="44" t="s">
        <v>231</v>
      </c>
      <c r="E131" s="129">
        <f>E132</f>
        <v>55.5</v>
      </c>
      <c r="F131" s="130" t="e">
        <f>#REF!-E131</f>
        <v>#REF!</v>
      </c>
      <c r="G131" s="129">
        <f t="shared" si="13"/>
        <v>0</v>
      </c>
    </row>
    <row r="132" spans="1:7" s="16" customFormat="1" ht="25.5">
      <c r="A132" s="11" t="s">
        <v>232</v>
      </c>
      <c r="B132" s="147"/>
      <c r="C132" s="48"/>
      <c r="D132" s="44" t="s">
        <v>233</v>
      </c>
      <c r="E132" s="129">
        <f>SUM('[1]прил 3-2023 '!G117)</f>
        <v>55.5</v>
      </c>
      <c r="F132" s="130" t="e">
        <f>#REF!-E132</f>
        <v>#REF!</v>
      </c>
      <c r="G132" s="129"/>
    </row>
    <row r="133" spans="1:7" ht="38.25">
      <c r="A133" s="18" t="s">
        <v>319</v>
      </c>
      <c r="B133" s="147"/>
      <c r="C133" s="44" t="s">
        <v>320</v>
      </c>
      <c r="D133" s="49"/>
      <c r="E133" s="129" t="e">
        <f>#REF!</f>
        <v>#REF!</v>
      </c>
      <c r="F133" s="130" t="e">
        <f>#REF!-E133</f>
        <v>#REF!</v>
      </c>
      <c r="G133" s="129">
        <f t="shared" ref="G133:G135" si="14">G134</f>
        <v>54</v>
      </c>
    </row>
    <row r="134" spans="1:7">
      <c r="A134" s="24" t="s">
        <v>323</v>
      </c>
      <c r="B134" s="147"/>
      <c r="C134" s="47" t="s">
        <v>324</v>
      </c>
      <c r="D134" s="44"/>
      <c r="E134" s="129">
        <f>E135</f>
        <v>54</v>
      </c>
      <c r="F134" s="130" t="e">
        <f>#REF!-E134</f>
        <v>#REF!</v>
      </c>
      <c r="G134" s="129">
        <f t="shared" si="14"/>
        <v>54</v>
      </c>
    </row>
    <row r="135" spans="1:7">
      <c r="A135" s="18" t="s">
        <v>325</v>
      </c>
      <c r="B135" s="147"/>
      <c r="C135" s="47"/>
      <c r="D135" s="44" t="s">
        <v>326</v>
      </c>
      <c r="E135" s="129">
        <f>E136</f>
        <v>54</v>
      </c>
      <c r="F135" s="130" t="e">
        <f>#REF!-E135</f>
        <v>#REF!</v>
      </c>
      <c r="G135" s="129">
        <f t="shared" si="14"/>
        <v>54</v>
      </c>
    </row>
    <row r="136" spans="1:7">
      <c r="A136" s="21" t="s">
        <v>327</v>
      </c>
      <c r="B136" s="147"/>
      <c r="C136" s="47"/>
      <c r="D136" s="44" t="s">
        <v>328</v>
      </c>
      <c r="E136" s="129">
        <f>SUM('[1]прил 3-2023 '!G157)</f>
        <v>54</v>
      </c>
      <c r="F136" s="130" t="e">
        <f>#REF!-E136</f>
        <v>#REF!</v>
      </c>
      <c r="G136" s="129">
        <f>'прил 3-2024 расходы'!I148</f>
        <v>54</v>
      </c>
    </row>
    <row r="137" spans="1:7" ht="51">
      <c r="A137" s="14" t="s">
        <v>680</v>
      </c>
      <c r="B137" s="147"/>
      <c r="C137" s="9" t="s">
        <v>678</v>
      </c>
      <c r="D137" s="145"/>
      <c r="E137" s="129"/>
      <c r="F137" s="130"/>
      <c r="G137" s="129">
        <f t="shared" ref="G137:G139" si="15">G138</f>
        <v>3.5</v>
      </c>
    </row>
    <row r="138" spans="1:7" ht="51">
      <c r="A138" s="14" t="s">
        <v>681</v>
      </c>
      <c r="B138" s="147"/>
      <c r="C138" s="9" t="s">
        <v>679</v>
      </c>
      <c r="D138" s="145"/>
      <c r="E138" s="129"/>
      <c r="F138" s="130"/>
      <c r="G138" s="129">
        <f t="shared" si="15"/>
        <v>3.5</v>
      </c>
    </row>
    <row r="139" spans="1:7" ht="25.5">
      <c r="A139" s="2" t="s">
        <v>658</v>
      </c>
      <c r="B139" s="147"/>
      <c r="C139" s="9"/>
      <c r="D139" s="145" t="s">
        <v>231</v>
      </c>
      <c r="E139" s="129"/>
      <c r="F139" s="130"/>
      <c r="G139" s="129">
        <f t="shared" si="15"/>
        <v>3.5</v>
      </c>
    </row>
    <row r="140" spans="1:7" ht="25.5">
      <c r="A140" s="14" t="s">
        <v>232</v>
      </c>
      <c r="B140" s="147"/>
      <c r="C140" s="9"/>
      <c r="D140" s="145" t="s">
        <v>233</v>
      </c>
      <c r="E140" s="129"/>
      <c r="F140" s="130"/>
      <c r="G140" s="129">
        <f>'прил 3-2024 расходы'!I117</f>
        <v>3.5</v>
      </c>
    </row>
    <row r="141" spans="1:7" ht="38.25">
      <c r="A141" s="14" t="s">
        <v>614</v>
      </c>
      <c r="B141" s="147"/>
      <c r="C141" s="145" t="s">
        <v>376</v>
      </c>
      <c r="D141" s="145"/>
      <c r="E141" s="129">
        <f>E142</f>
        <v>210</v>
      </c>
      <c r="F141" s="130" t="e">
        <f>#REF!-E141</f>
        <v>#REF!</v>
      </c>
      <c r="G141" s="129">
        <f t="shared" ref="G141:G143" si="16">G142</f>
        <v>0</v>
      </c>
    </row>
    <row r="142" spans="1:7" ht="35.25" customHeight="1">
      <c r="A142" s="24" t="s">
        <v>12</v>
      </c>
      <c r="B142" s="147"/>
      <c r="C142" s="145" t="s">
        <v>377</v>
      </c>
      <c r="D142" s="145"/>
      <c r="E142" s="129">
        <f>E143</f>
        <v>210</v>
      </c>
      <c r="F142" s="130" t="e">
        <f>#REF!-E142</f>
        <v>#REF!</v>
      </c>
      <c r="G142" s="129">
        <f t="shared" si="16"/>
        <v>0</v>
      </c>
    </row>
    <row r="143" spans="1:7" ht="25.5">
      <c r="A143" s="24" t="s">
        <v>658</v>
      </c>
      <c r="B143" s="147"/>
      <c r="C143" s="145"/>
      <c r="D143" s="145" t="s">
        <v>231</v>
      </c>
      <c r="E143" s="129">
        <f>E144</f>
        <v>210</v>
      </c>
      <c r="F143" s="130" t="e">
        <f>#REF!-E143</f>
        <v>#REF!</v>
      </c>
      <c r="G143" s="129">
        <f t="shared" si="16"/>
        <v>0</v>
      </c>
    </row>
    <row r="144" spans="1:7" ht="25.5">
      <c r="A144" s="14" t="s">
        <v>232</v>
      </c>
      <c r="B144" s="147"/>
      <c r="C144" s="145"/>
      <c r="D144" s="145" t="s">
        <v>233</v>
      </c>
      <c r="E144" s="129">
        <f>SUM('[1]прил 3-2023 '!G161)</f>
        <v>210</v>
      </c>
      <c r="F144" s="130" t="e">
        <f>#REF!-E144</f>
        <v>#REF!</v>
      </c>
      <c r="G144" s="129">
        <f>'прил 3-2024 расходы'!I152</f>
        <v>0</v>
      </c>
    </row>
    <row r="145" spans="1:7" ht="30" customHeight="1">
      <c r="A145" s="11" t="s">
        <v>118</v>
      </c>
      <c r="B145" s="147"/>
      <c r="C145" s="147" t="s">
        <v>285</v>
      </c>
      <c r="D145" s="44"/>
      <c r="E145" s="129">
        <f>E146</f>
        <v>100</v>
      </c>
      <c r="F145" s="130" t="e">
        <f>#REF!-E145</f>
        <v>#REF!</v>
      </c>
      <c r="G145" s="129">
        <f>G146</f>
        <v>88.300000000000011</v>
      </c>
    </row>
    <row r="146" spans="1:7" ht="38.25">
      <c r="A146" s="11" t="s">
        <v>40</v>
      </c>
      <c r="B146" s="147"/>
      <c r="C146" s="147" t="s">
        <v>286</v>
      </c>
      <c r="D146" s="44"/>
      <c r="E146" s="129">
        <f>E147</f>
        <v>100</v>
      </c>
      <c r="F146" s="130" t="e">
        <f>#REF!-E146</f>
        <v>#REF!</v>
      </c>
      <c r="G146" s="129">
        <f>G147+G149</f>
        <v>88.300000000000011</v>
      </c>
    </row>
    <row r="147" spans="1:7" ht="25.5">
      <c r="A147" s="24" t="s">
        <v>658</v>
      </c>
      <c r="B147" s="147"/>
      <c r="C147" s="147"/>
      <c r="D147" s="44" t="s">
        <v>231</v>
      </c>
      <c r="E147" s="129">
        <f>E148</f>
        <v>100</v>
      </c>
      <c r="F147" s="130" t="e">
        <f>#REF!-E147</f>
        <v>#REF!</v>
      </c>
      <c r="G147" s="129">
        <f>G148</f>
        <v>64.900000000000006</v>
      </c>
    </row>
    <row r="148" spans="1:7" ht="25.5">
      <c r="A148" s="11" t="s">
        <v>232</v>
      </c>
      <c r="B148" s="147"/>
      <c r="C148" s="147"/>
      <c r="D148" s="44" t="s">
        <v>233</v>
      </c>
      <c r="E148" s="129">
        <f>SUM('[1]прил 3-2023 '!G165)</f>
        <v>100</v>
      </c>
      <c r="F148" s="130" t="e">
        <f>#REF!-E148</f>
        <v>#REF!</v>
      </c>
      <c r="G148" s="129">
        <f>'прил 3-2024 расходы'!I156</f>
        <v>64.900000000000006</v>
      </c>
    </row>
    <row r="149" spans="1:7">
      <c r="A149" s="2" t="s">
        <v>241</v>
      </c>
      <c r="B149" s="147"/>
      <c r="C149" s="147"/>
      <c r="D149" s="44" t="s">
        <v>242</v>
      </c>
      <c r="E149" s="129"/>
      <c r="F149" s="130"/>
      <c r="G149" s="129">
        <f>G150</f>
        <v>23.4</v>
      </c>
    </row>
    <row r="150" spans="1:7">
      <c r="A150" s="14" t="s">
        <v>243</v>
      </c>
      <c r="B150" s="147"/>
      <c r="C150" s="147"/>
      <c r="D150" s="44" t="s">
        <v>277</v>
      </c>
      <c r="E150" s="129"/>
      <c r="F150" s="130"/>
      <c r="G150" s="129">
        <f>'прил 3-2024 расходы'!I158</f>
        <v>23.4</v>
      </c>
    </row>
    <row r="151" spans="1:7" ht="89.25">
      <c r="A151" s="11" t="s">
        <v>719</v>
      </c>
      <c r="B151" s="147"/>
      <c r="C151" s="145" t="s">
        <v>615</v>
      </c>
      <c r="D151" s="145"/>
      <c r="E151" s="129">
        <f>E152</f>
        <v>110</v>
      </c>
      <c r="F151" s="130" t="e">
        <f>#REF!-E151</f>
        <v>#REF!</v>
      </c>
      <c r="G151" s="129">
        <f>G152</f>
        <v>599.79999999999995</v>
      </c>
    </row>
    <row r="152" spans="1:7" ht="31.5" customHeight="1">
      <c r="A152" s="11" t="s">
        <v>720</v>
      </c>
      <c r="B152" s="147"/>
      <c r="C152" s="145" t="s">
        <v>616</v>
      </c>
      <c r="D152" s="145"/>
      <c r="E152" s="129">
        <f>E155</f>
        <v>110</v>
      </c>
      <c r="F152" s="130" t="e">
        <f>#REF!-E152</f>
        <v>#REF!</v>
      </c>
      <c r="G152" s="129">
        <f>G155+G153</f>
        <v>599.79999999999995</v>
      </c>
    </row>
    <row r="153" spans="1:7" ht="31.5" customHeight="1">
      <c r="A153" s="24" t="s">
        <v>658</v>
      </c>
      <c r="B153" s="147"/>
      <c r="C153" s="145"/>
      <c r="D153" s="145" t="s">
        <v>231</v>
      </c>
      <c r="E153" s="129"/>
      <c r="F153" s="130"/>
      <c r="G153" s="129">
        <f>G154</f>
        <v>459.8</v>
      </c>
    </row>
    <row r="154" spans="1:7" ht="31.5" customHeight="1">
      <c r="A154" s="11" t="s">
        <v>232</v>
      </c>
      <c r="B154" s="147"/>
      <c r="C154" s="145"/>
      <c r="D154" s="145" t="s">
        <v>233</v>
      </c>
      <c r="E154" s="129"/>
      <c r="F154" s="130"/>
      <c r="G154" s="129">
        <f>'прил 3-2024 расходы'!I162</f>
        <v>459.8</v>
      </c>
    </row>
    <row r="155" spans="1:7">
      <c r="A155" s="2" t="s">
        <v>354</v>
      </c>
      <c r="B155" s="147"/>
      <c r="C155" s="145"/>
      <c r="D155" s="145" t="s">
        <v>301</v>
      </c>
      <c r="E155" s="129">
        <f>E156</f>
        <v>110</v>
      </c>
      <c r="F155" s="130" t="e">
        <f>#REF!-E155</f>
        <v>#REF!</v>
      </c>
      <c r="G155" s="129">
        <f>G156</f>
        <v>140</v>
      </c>
    </row>
    <row r="156" spans="1:7" ht="25.5">
      <c r="A156" s="14" t="s">
        <v>789</v>
      </c>
      <c r="B156" s="147"/>
      <c r="C156" s="145"/>
      <c r="D156" s="145" t="s">
        <v>308</v>
      </c>
      <c r="E156" s="129">
        <f>SUM('[1]прил 3-2023 '!G173)</f>
        <v>110</v>
      </c>
      <c r="F156" s="130" t="e">
        <f>#REF!-E156</f>
        <v>#REF!</v>
      </c>
      <c r="G156" s="129">
        <f>'прил 3-2024 расходы'!I164</f>
        <v>140</v>
      </c>
    </row>
    <row r="157" spans="1:7">
      <c r="A157" s="11" t="s">
        <v>302</v>
      </c>
      <c r="B157" s="147"/>
      <c r="C157" s="147" t="s">
        <v>303</v>
      </c>
      <c r="D157" s="44"/>
      <c r="E157" s="129" t="e">
        <f>E158+E168+E161</f>
        <v>#REF!</v>
      </c>
      <c r="F157" s="130" t="e">
        <f>#REF!-E157</f>
        <v>#REF!</v>
      </c>
      <c r="G157" s="129">
        <f>G158+G168+G161+G180</f>
        <v>24702</v>
      </c>
    </row>
    <row r="158" spans="1:7" ht="38.25">
      <c r="A158" s="11" t="s">
        <v>314</v>
      </c>
      <c r="B158" s="147"/>
      <c r="C158" s="147" t="s">
        <v>315</v>
      </c>
      <c r="D158" s="44"/>
      <c r="E158" s="129" t="e">
        <f>#REF!+#REF!+#REF!</f>
        <v>#REF!</v>
      </c>
      <c r="F158" s="130" t="e">
        <f>#REF!-E158</f>
        <v>#REF!</v>
      </c>
      <c r="G158" s="129">
        <f t="shared" ref="G158:G159" si="17">G159</f>
        <v>16456</v>
      </c>
    </row>
    <row r="159" spans="1:7" ht="25.5">
      <c r="A159" s="14" t="s">
        <v>202</v>
      </c>
      <c r="B159" s="147"/>
      <c r="C159" s="147"/>
      <c r="D159" s="44" t="s">
        <v>85</v>
      </c>
      <c r="E159" s="129"/>
      <c r="F159" s="130"/>
      <c r="G159" s="129">
        <f t="shared" si="17"/>
        <v>16456</v>
      </c>
    </row>
    <row r="160" spans="1:7">
      <c r="A160" s="14" t="s">
        <v>203</v>
      </c>
      <c r="B160" s="147"/>
      <c r="C160" s="147"/>
      <c r="D160" s="44" t="s">
        <v>204</v>
      </c>
      <c r="E160" s="129"/>
      <c r="F160" s="130"/>
      <c r="G160" s="129">
        <f>'прил 3-2024 расходы'!I121</f>
        <v>16456</v>
      </c>
    </row>
    <row r="161" spans="1:7" ht="42" customHeight="1">
      <c r="A161" s="11" t="s">
        <v>194</v>
      </c>
      <c r="B161" s="147"/>
      <c r="C161" s="138" t="s">
        <v>195</v>
      </c>
      <c r="D161" s="44"/>
      <c r="E161" s="129">
        <f>E162+E164+E166</f>
        <v>7043.4000000000005</v>
      </c>
      <c r="F161" s="130" t="e">
        <f>#REF!-E161</f>
        <v>#REF!</v>
      </c>
      <c r="G161" s="129">
        <f>G162+G164+G166</f>
        <v>5464.2</v>
      </c>
    </row>
    <row r="162" spans="1:7" ht="51">
      <c r="A162" s="18" t="s">
        <v>239</v>
      </c>
      <c r="B162" s="147"/>
      <c r="C162" s="147"/>
      <c r="D162" s="44" t="s">
        <v>227</v>
      </c>
      <c r="E162" s="129">
        <f>E163</f>
        <v>6445.2000000000007</v>
      </c>
      <c r="F162" s="130" t="e">
        <f>#REF!-E162</f>
        <v>#REF!</v>
      </c>
      <c r="G162" s="129">
        <f>G163</f>
        <v>5143.2</v>
      </c>
    </row>
    <row r="163" spans="1:7">
      <c r="A163" s="21" t="s">
        <v>287</v>
      </c>
      <c r="B163" s="147"/>
      <c r="C163" s="147"/>
      <c r="D163" s="44" t="s">
        <v>288</v>
      </c>
      <c r="E163" s="129">
        <f>'[1]прил 3-2023 '!G147</f>
        <v>6445.2000000000007</v>
      </c>
      <c r="F163" s="130" t="e">
        <f>#REF!-E163</f>
        <v>#REF!</v>
      </c>
      <c r="G163" s="129">
        <f>'прил 3-2024 расходы'!I136</f>
        <v>5143.2</v>
      </c>
    </row>
    <row r="164" spans="1:7" ht="25.5">
      <c r="A164" s="24" t="s">
        <v>658</v>
      </c>
      <c r="B164" s="147"/>
      <c r="C164" s="147"/>
      <c r="D164" s="44" t="s">
        <v>231</v>
      </c>
      <c r="E164" s="129">
        <f>E165</f>
        <v>448.2</v>
      </c>
      <c r="F164" s="130" t="e">
        <f>#REF!-E164</f>
        <v>#REF!</v>
      </c>
      <c r="G164" s="129">
        <f>G165</f>
        <v>321</v>
      </c>
    </row>
    <row r="165" spans="1:7" ht="25.5">
      <c r="A165" s="11" t="s">
        <v>232</v>
      </c>
      <c r="B165" s="147"/>
      <c r="C165" s="147"/>
      <c r="D165" s="44" t="s">
        <v>233</v>
      </c>
      <c r="E165" s="129">
        <f>'[1]прил 3-2023 '!G150</f>
        <v>448.2</v>
      </c>
      <c r="F165" s="130" t="e">
        <f>#REF!-E165</f>
        <v>#REF!</v>
      </c>
      <c r="G165" s="129">
        <f>'прил 3-2024 расходы'!I138</f>
        <v>321</v>
      </c>
    </row>
    <row r="166" spans="1:7">
      <c r="A166" s="24" t="s">
        <v>241</v>
      </c>
      <c r="B166" s="147"/>
      <c r="C166" s="147"/>
      <c r="D166" s="44" t="s">
        <v>242</v>
      </c>
      <c r="E166" s="129">
        <f>E167</f>
        <v>150</v>
      </c>
      <c r="F166" s="130" t="e">
        <f>#REF!-E166</f>
        <v>#REF!</v>
      </c>
      <c r="G166" s="129">
        <f>G167</f>
        <v>0</v>
      </c>
    </row>
    <row r="167" spans="1:7">
      <c r="A167" s="11" t="s">
        <v>243</v>
      </c>
      <c r="B167" s="147"/>
      <c r="C167" s="147"/>
      <c r="D167" s="44" t="s">
        <v>277</v>
      </c>
      <c r="E167" s="129">
        <f>'[1]прил 3-2023 '!G152</f>
        <v>150</v>
      </c>
      <c r="F167" s="130" t="e">
        <f>#REF!-E167</f>
        <v>#REF!</v>
      </c>
      <c r="G167" s="129">
        <f>'прил 3-2024 расходы'!I140</f>
        <v>0</v>
      </c>
    </row>
    <row r="168" spans="1:7">
      <c r="A168" s="139" t="s">
        <v>316</v>
      </c>
      <c r="B168" s="147"/>
      <c r="C168" s="138" t="s">
        <v>317</v>
      </c>
      <c r="D168" s="44"/>
      <c r="E168" s="129" t="e">
        <f>E171+E173+#REF!</f>
        <v>#REF!</v>
      </c>
      <c r="F168" s="130" t="e">
        <f>#REF!-E168</f>
        <v>#REF!</v>
      </c>
      <c r="G168" s="129">
        <f>G171+G173+G169+G176+G178</f>
        <v>2661.8000000000006</v>
      </c>
    </row>
    <row r="169" spans="1:7" ht="51">
      <c r="A169" s="18" t="s">
        <v>239</v>
      </c>
      <c r="B169" s="147"/>
      <c r="C169" s="147"/>
      <c r="D169" s="44" t="s">
        <v>227</v>
      </c>
      <c r="E169" s="129"/>
      <c r="F169" s="130"/>
      <c r="G169" s="129">
        <f>G170</f>
        <v>5</v>
      </c>
    </row>
    <row r="170" spans="1:7">
      <c r="A170" s="21" t="s">
        <v>287</v>
      </c>
      <c r="B170" s="147"/>
      <c r="C170" s="147"/>
      <c r="D170" s="44" t="s">
        <v>288</v>
      </c>
      <c r="E170" s="129"/>
      <c r="F170" s="130"/>
      <c r="G170" s="129">
        <f>'прил 3-2024 расходы'!I124</f>
        <v>5</v>
      </c>
    </row>
    <row r="171" spans="1:7" ht="25.5">
      <c r="A171" s="24" t="s">
        <v>658</v>
      </c>
      <c r="B171" s="147"/>
      <c r="C171" s="45"/>
      <c r="D171" s="44" t="s">
        <v>231</v>
      </c>
      <c r="E171" s="129">
        <f>E172</f>
        <v>4067</v>
      </c>
      <c r="F171" s="130" t="e">
        <f>#REF!-E171</f>
        <v>#REF!</v>
      </c>
      <c r="G171" s="129">
        <f>G172</f>
        <v>2326.9000000000005</v>
      </c>
    </row>
    <row r="172" spans="1:7" ht="25.5">
      <c r="A172" s="11" t="s">
        <v>232</v>
      </c>
      <c r="B172" s="147"/>
      <c r="C172" s="45"/>
      <c r="D172" s="44" t="s">
        <v>233</v>
      </c>
      <c r="E172" s="129">
        <f>SUM('[1]прил 3-2023 '!G137+'[1]прил 3-2023 '!G353+'[1]прил 3-2023 '!G509)</f>
        <v>4067</v>
      </c>
      <c r="F172" s="130" t="e">
        <f>#REF!-E172</f>
        <v>#REF!</v>
      </c>
      <c r="G172" s="129">
        <f>'прил 3-2024 расходы'!I126+'прил 3-2024 расходы'!I334+'прил 3-2024 расходы'!I484+'прил 3-2024 расходы'!I586+'прил 3-2024 расходы'!I366</f>
        <v>2326.9000000000005</v>
      </c>
    </row>
    <row r="173" spans="1:7">
      <c r="A173" s="24" t="s">
        <v>241</v>
      </c>
      <c r="B173" s="147"/>
      <c r="C173" s="45"/>
      <c r="D173" s="44" t="s">
        <v>242</v>
      </c>
      <c r="E173" s="129">
        <f>SUM(E174:E175)</f>
        <v>343</v>
      </c>
      <c r="F173" s="130" t="e">
        <f>#REF!-E173</f>
        <v>#REF!</v>
      </c>
      <c r="G173" s="129">
        <f>SUM(G174:G175)</f>
        <v>329.90000000000003</v>
      </c>
    </row>
    <row r="174" spans="1:7">
      <c r="A174" s="22" t="s">
        <v>135</v>
      </c>
      <c r="B174" s="147"/>
      <c r="C174" s="45"/>
      <c r="D174" s="44" t="s">
        <v>318</v>
      </c>
      <c r="E174" s="129">
        <f>SUM('[1]прил 3-2023 '!G139+'[1]прил 3-2023 '!G604)</f>
        <v>308.8</v>
      </c>
      <c r="F174" s="130" t="e">
        <f>#REF!-E174</f>
        <v>#REF!</v>
      </c>
      <c r="G174" s="129">
        <f>'прил 3-2024 расходы'!I588</f>
        <v>308.8</v>
      </c>
    </row>
    <row r="175" spans="1:7" s="16" customFormat="1">
      <c r="A175" s="11" t="s">
        <v>243</v>
      </c>
      <c r="B175" s="147"/>
      <c r="C175" s="138"/>
      <c r="D175" s="44" t="s">
        <v>277</v>
      </c>
      <c r="E175" s="129">
        <f>SUM('[1]прил 3-2023 '!G140+'[1]прил 3-2023 '!G511)</f>
        <v>34.200000000000003</v>
      </c>
      <c r="F175" s="130" t="e">
        <f>#REF!-E175</f>
        <v>#REF!</v>
      </c>
      <c r="G175" s="129">
        <f>'прил 3-2024 расходы'!I129+'прил 3-2024 расходы'!I486</f>
        <v>21.1</v>
      </c>
    </row>
    <row r="176" spans="1:7" s="16" customFormat="1" ht="25.5">
      <c r="A176" s="14" t="s">
        <v>202</v>
      </c>
      <c r="B176" s="147"/>
      <c r="C176" s="138"/>
      <c r="D176" s="44" t="s">
        <v>85</v>
      </c>
      <c r="E176" s="129"/>
      <c r="F176" s="130"/>
      <c r="G176" s="129">
        <f>G177</f>
        <v>0</v>
      </c>
    </row>
    <row r="177" spans="1:7" s="16" customFormat="1">
      <c r="A177" s="14" t="s">
        <v>203</v>
      </c>
      <c r="B177" s="147"/>
      <c r="C177" s="138"/>
      <c r="D177" s="44" t="s">
        <v>204</v>
      </c>
      <c r="E177" s="129"/>
      <c r="F177" s="130"/>
      <c r="G177" s="129"/>
    </row>
    <row r="178" spans="1:7" s="16" customFormat="1">
      <c r="A178" s="2" t="s">
        <v>354</v>
      </c>
      <c r="B178" s="147"/>
      <c r="C178" s="138"/>
      <c r="D178" s="44" t="s">
        <v>301</v>
      </c>
      <c r="E178" s="129"/>
      <c r="F178" s="130"/>
      <c r="G178" s="129">
        <f>G179</f>
        <v>0</v>
      </c>
    </row>
    <row r="179" spans="1:7" s="16" customFormat="1" ht="25.5">
      <c r="A179" s="14" t="s">
        <v>789</v>
      </c>
      <c r="B179" s="147"/>
      <c r="C179" s="138"/>
      <c r="D179" s="44" t="s">
        <v>308</v>
      </c>
      <c r="E179" s="129"/>
      <c r="F179" s="130"/>
      <c r="G179" s="129"/>
    </row>
    <row r="180" spans="1:7" s="16" customFormat="1" ht="25.5">
      <c r="A180" s="290" t="s">
        <v>306</v>
      </c>
      <c r="B180" s="147"/>
      <c r="C180" s="15" t="s">
        <v>307</v>
      </c>
      <c r="D180" s="289"/>
      <c r="E180" s="129"/>
      <c r="F180" s="130"/>
      <c r="G180" s="129">
        <f>G181</f>
        <v>120</v>
      </c>
    </row>
    <row r="181" spans="1:7" s="16" customFormat="1">
      <c r="A181" s="290" t="s">
        <v>354</v>
      </c>
      <c r="B181" s="147"/>
      <c r="C181" s="15" t="s">
        <v>307</v>
      </c>
      <c r="D181" s="289" t="s">
        <v>301</v>
      </c>
      <c r="E181" s="129"/>
      <c r="F181" s="130"/>
      <c r="G181" s="129">
        <f>G182</f>
        <v>120</v>
      </c>
    </row>
    <row r="182" spans="1:7" s="16" customFormat="1" ht="25.5">
      <c r="A182" s="14" t="s">
        <v>789</v>
      </c>
      <c r="B182" s="147"/>
      <c r="C182" s="15" t="s">
        <v>307</v>
      </c>
      <c r="D182" s="289" t="s">
        <v>308</v>
      </c>
      <c r="E182" s="129"/>
      <c r="F182" s="130"/>
      <c r="G182" s="129">
        <f>'прил 3-2024 расходы'!I143</f>
        <v>120</v>
      </c>
    </row>
    <row r="183" spans="1:7" s="5" customFormat="1" ht="18" customHeight="1">
      <c r="A183" s="17" t="s">
        <v>329</v>
      </c>
      <c r="B183" s="42" t="s">
        <v>155</v>
      </c>
      <c r="C183" s="42"/>
      <c r="D183" s="42"/>
      <c r="E183" s="130" t="e">
        <f>E184</f>
        <v>#REF!</v>
      </c>
      <c r="F183" s="130" t="e">
        <f>#REF!-E183</f>
        <v>#REF!</v>
      </c>
      <c r="G183" s="130">
        <f t="shared" ref="G183:G185" si="18">G184</f>
        <v>2522.9</v>
      </c>
    </row>
    <row r="184" spans="1:7" ht="25.5">
      <c r="A184" s="24" t="s">
        <v>381</v>
      </c>
      <c r="B184" s="147" t="s">
        <v>380</v>
      </c>
      <c r="C184" s="44"/>
      <c r="D184" s="44"/>
      <c r="E184" s="129" t="e">
        <f>E185</f>
        <v>#REF!</v>
      </c>
      <c r="F184" s="130" t="e">
        <f>#REF!-E184</f>
        <v>#REF!</v>
      </c>
      <c r="G184" s="129">
        <f t="shared" si="18"/>
        <v>2522.9</v>
      </c>
    </row>
    <row r="185" spans="1:7" ht="25.5">
      <c r="A185" s="18" t="s">
        <v>113</v>
      </c>
      <c r="B185" s="147"/>
      <c r="C185" s="47" t="s">
        <v>291</v>
      </c>
      <c r="D185" s="44"/>
      <c r="E185" s="129" t="e">
        <f>E186</f>
        <v>#REF!</v>
      </c>
      <c r="F185" s="130" t="e">
        <f>#REF!-E185</f>
        <v>#REF!</v>
      </c>
      <c r="G185" s="129">
        <f t="shared" si="18"/>
        <v>2522.9</v>
      </c>
    </row>
    <row r="186" spans="1:7" ht="25.5">
      <c r="A186" s="11" t="s">
        <v>119</v>
      </c>
      <c r="B186" s="147"/>
      <c r="C186" s="47" t="s">
        <v>332</v>
      </c>
      <c r="D186" s="44"/>
      <c r="E186" s="129" t="e">
        <f>E187+E193</f>
        <v>#REF!</v>
      </c>
      <c r="F186" s="130" t="e">
        <f>#REF!-E186</f>
        <v>#REF!</v>
      </c>
      <c r="G186" s="129">
        <f>G187+G193+G190</f>
        <v>2522.9</v>
      </c>
    </row>
    <row r="187" spans="1:7" ht="29.25" customHeight="1">
      <c r="A187" s="11" t="s">
        <v>333</v>
      </c>
      <c r="B187" s="147"/>
      <c r="C187" s="50" t="s">
        <v>334</v>
      </c>
      <c r="D187" s="44"/>
      <c r="E187" s="129" t="e">
        <f>#REF!+#REF!+#REF!</f>
        <v>#REF!</v>
      </c>
      <c r="F187" s="130" t="e">
        <f>#REF!-E187</f>
        <v>#REF!</v>
      </c>
      <c r="G187" s="129">
        <f t="shared" ref="G187:G188" si="19">G188</f>
        <v>1391</v>
      </c>
    </row>
    <row r="188" spans="1:7" ht="25.5">
      <c r="A188" s="14" t="s">
        <v>202</v>
      </c>
      <c r="B188" s="147"/>
      <c r="C188" s="44"/>
      <c r="D188" s="44" t="s">
        <v>85</v>
      </c>
      <c r="E188" s="129"/>
      <c r="F188" s="130"/>
      <c r="G188" s="129">
        <f t="shared" si="19"/>
        <v>1391</v>
      </c>
    </row>
    <row r="189" spans="1:7">
      <c r="A189" s="14" t="s">
        <v>203</v>
      </c>
      <c r="B189" s="147"/>
      <c r="C189" s="44"/>
      <c r="D189" s="44" t="s">
        <v>204</v>
      </c>
      <c r="E189" s="129"/>
      <c r="F189" s="130"/>
      <c r="G189" s="129">
        <f>'прил 3-2024 расходы'!I171</f>
        <v>1391</v>
      </c>
    </row>
    <row r="190" spans="1:7" ht="31.5" customHeight="1">
      <c r="A190" s="14" t="s">
        <v>760</v>
      </c>
      <c r="B190" s="147"/>
      <c r="C190" s="44" t="s">
        <v>759</v>
      </c>
      <c r="D190" s="44"/>
      <c r="E190" s="129"/>
      <c r="F190" s="130"/>
      <c r="G190" s="129">
        <f t="shared" ref="G190:G191" si="20">G191</f>
        <v>1131.9000000000001</v>
      </c>
    </row>
    <row r="191" spans="1:7" ht="25.5">
      <c r="A191" s="14" t="s">
        <v>202</v>
      </c>
      <c r="B191" s="147"/>
      <c r="C191" s="44"/>
      <c r="D191" s="44" t="s">
        <v>85</v>
      </c>
      <c r="E191" s="129"/>
      <c r="F191" s="130"/>
      <c r="G191" s="129">
        <f t="shared" si="20"/>
        <v>1131.9000000000001</v>
      </c>
    </row>
    <row r="192" spans="1:7">
      <c r="A192" s="14" t="s">
        <v>203</v>
      </c>
      <c r="B192" s="147"/>
      <c r="C192" s="44"/>
      <c r="D192" s="44" t="s">
        <v>204</v>
      </c>
      <c r="E192" s="129"/>
      <c r="F192" s="130"/>
      <c r="G192" s="129">
        <f>'прил 3-2024 расходы'!I174</f>
        <v>1131.9000000000001</v>
      </c>
    </row>
    <row r="193" spans="1:7" ht="25.5">
      <c r="A193" s="20" t="s">
        <v>63</v>
      </c>
      <c r="B193" s="147"/>
      <c r="C193" s="47" t="s">
        <v>335</v>
      </c>
      <c r="D193" s="44"/>
      <c r="E193" s="129">
        <f>E194</f>
        <v>556.1</v>
      </c>
      <c r="F193" s="130" t="e">
        <f>#REF!-E193</f>
        <v>#REF!</v>
      </c>
      <c r="G193" s="129">
        <f t="shared" ref="G193:G194" si="21">G194</f>
        <v>0</v>
      </c>
    </row>
    <row r="194" spans="1:7" ht="25.5">
      <c r="A194" s="24" t="s">
        <v>658</v>
      </c>
      <c r="B194" s="147"/>
      <c r="C194" s="44"/>
      <c r="D194" s="44" t="s">
        <v>231</v>
      </c>
      <c r="E194" s="129">
        <f>E195</f>
        <v>556.1</v>
      </c>
      <c r="F194" s="130" t="e">
        <f>#REF!-E194</f>
        <v>#REF!</v>
      </c>
      <c r="G194" s="129">
        <f t="shared" si="21"/>
        <v>0</v>
      </c>
    </row>
    <row r="195" spans="1:7" ht="25.5">
      <c r="A195" s="11" t="s">
        <v>232</v>
      </c>
      <c r="B195" s="147"/>
      <c r="C195" s="44"/>
      <c r="D195" s="44" t="s">
        <v>233</v>
      </c>
      <c r="E195" s="129">
        <f>SUM('[1]прил 3-2023 '!G189)</f>
        <v>556.1</v>
      </c>
      <c r="F195" s="130" t="e">
        <f>#REF!-E195</f>
        <v>#REF!</v>
      </c>
      <c r="G195" s="129"/>
    </row>
    <row r="196" spans="1:7" s="5" customFormat="1">
      <c r="A196" s="25" t="s">
        <v>156</v>
      </c>
      <c r="B196" s="42" t="s">
        <v>157</v>
      </c>
      <c r="C196" s="42"/>
      <c r="D196" s="42"/>
      <c r="E196" s="130" t="e">
        <f>E197+E211+E216+E230</f>
        <v>#REF!</v>
      </c>
      <c r="F196" s="130" t="e">
        <f>#REF!-E196</f>
        <v>#REF!</v>
      </c>
      <c r="G196" s="130">
        <f>G197+G211+G216+G230</f>
        <v>59352.2</v>
      </c>
    </row>
    <row r="197" spans="1:7">
      <c r="A197" s="11" t="s">
        <v>245</v>
      </c>
      <c r="B197" s="147" t="s">
        <v>158</v>
      </c>
      <c r="C197" s="147"/>
      <c r="D197" s="147"/>
      <c r="E197" s="129" t="e">
        <f>E198+#REF!</f>
        <v>#REF!</v>
      </c>
      <c r="F197" s="130" t="e">
        <f>#REF!-E197</f>
        <v>#REF!</v>
      </c>
      <c r="G197" s="129">
        <f>G198</f>
        <v>2087.6999999999998</v>
      </c>
    </row>
    <row r="198" spans="1:7" ht="25.5">
      <c r="A198" s="24" t="s">
        <v>0</v>
      </c>
      <c r="B198" s="147"/>
      <c r="C198" s="138" t="s">
        <v>198</v>
      </c>
      <c r="D198" s="44"/>
      <c r="E198" s="129">
        <f>E199+E206</f>
        <v>1772</v>
      </c>
      <c r="F198" s="130" t="e">
        <f>#REF!-E198</f>
        <v>#REF!</v>
      </c>
      <c r="G198" s="129">
        <f>G199+G206</f>
        <v>2087.6999999999998</v>
      </c>
    </row>
    <row r="199" spans="1:7" ht="39" customHeight="1">
      <c r="A199" s="10" t="s">
        <v>33</v>
      </c>
      <c r="B199" s="147"/>
      <c r="C199" s="138" t="s">
        <v>199</v>
      </c>
      <c r="D199" s="44"/>
      <c r="E199" s="129">
        <f>E200+E202+E204</f>
        <v>1589</v>
      </c>
      <c r="F199" s="130" t="e">
        <f>#REF!-E199</f>
        <v>#REF!</v>
      </c>
      <c r="G199" s="129">
        <f>G200+G202+G204</f>
        <v>1972</v>
      </c>
    </row>
    <row r="200" spans="1:7" ht="51">
      <c r="A200" s="18" t="s">
        <v>239</v>
      </c>
      <c r="B200" s="147"/>
      <c r="C200" s="45"/>
      <c r="D200" s="44" t="s">
        <v>227</v>
      </c>
      <c r="E200" s="128">
        <f>E201</f>
        <v>1415</v>
      </c>
      <c r="F200" s="130" t="e">
        <f>#REF!-E200</f>
        <v>#REF!</v>
      </c>
      <c r="G200" s="128">
        <f>G201</f>
        <v>1745.3</v>
      </c>
    </row>
    <row r="201" spans="1:7" ht="25.5">
      <c r="A201" s="20" t="s">
        <v>228</v>
      </c>
      <c r="B201" s="147"/>
      <c r="C201" s="45"/>
      <c r="D201" s="44" t="s">
        <v>229</v>
      </c>
      <c r="E201" s="129">
        <f>SUM('[1]прил 3-2023 '!G609)</f>
        <v>1415</v>
      </c>
      <c r="F201" s="130" t="e">
        <f>#REF!-E201</f>
        <v>#REF!</v>
      </c>
      <c r="G201" s="129">
        <f>'прил 3-2024 расходы'!I593</f>
        <v>1745.3</v>
      </c>
    </row>
    <row r="202" spans="1:7" ht="25.5">
      <c r="A202" s="24" t="s">
        <v>658</v>
      </c>
      <c r="B202" s="147"/>
      <c r="C202" s="45"/>
      <c r="D202" s="44" t="s">
        <v>231</v>
      </c>
      <c r="E202" s="128">
        <f>E203</f>
        <v>172.8</v>
      </c>
      <c r="F202" s="130" t="e">
        <f>#REF!-E202</f>
        <v>#REF!</v>
      </c>
      <c r="G202" s="128">
        <f>G203</f>
        <v>225.5</v>
      </c>
    </row>
    <row r="203" spans="1:7" ht="25.5">
      <c r="A203" s="11" t="s">
        <v>232</v>
      </c>
      <c r="B203" s="147"/>
      <c r="C203" s="45"/>
      <c r="D203" s="44" t="s">
        <v>233</v>
      </c>
      <c r="E203" s="129">
        <f>SUM('[1]прил 3-2023 '!G611)</f>
        <v>172.8</v>
      </c>
      <c r="F203" s="130" t="e">
        <f>#REF!-E203</f>
        <v>#REF!</v>
      </c>
      <c r="G203" s="129">
        <f>'прил 3-2024 расходы'!I595</f>
        <v>225.5</v>
      </c>
    </row>
    <row r="204" spans="1:7">
      <c r="A204" s="24" t="s">
        <v>241</v>
      </c>
      <c r="B204" s="147"/>
      <c r="C204" s="45"/>
      <c r="D204" s="44" t="s">
        <v>242</v>
      </c>
      <c r="E204" s="128">
        <f>E205</f>
        <v>1.2</v>
      </c>
      <c r="F204" s="130" t="e">
        <f>#REF!-E204</f>
        <v>#REF!</v>
      </c>
      <c r="G204" s="128">
        <f>G205</f>
        <v>1.2</v>
      </c>
    </row>
    <row r="205" spans="1:7">
      <c r="A205" s="11" t="s">
        <v>243</v>
      </c>
      <c r="B205" s="147"/>
      <c r="C205" s="45"/>
      <c r="D205" s="44" t="s">
        <v>277</v>
      </c>
      <c r="E205" s="129">
        <f>SUM('[1]прил 3-2023 '!G613)</f>
        <v>1.2</v>
      </c>
      <c r="F205" s="130" t="e">
        <f>#REF!-E205</f>
        <v>#REF!</v>
      </c>
      <c r="G205" s="129">
        <f>'прил 3-2024 расходы'!I597</f>
        <v>1.2</v>
      </c>
    </row>
    <row r="206" spans="1:7" ht="38.25">
      <c r="A206" s="24" t="s">
        <v>66</v>
      </c>
      <c r="B206" s="147"/>
      <c r="C206" s="138" t="s">
        <v>200</v>
      </c>
      <c r="D206" s="44"/>
      <c r="E206" s="129">
        <f>E209+E207</f>
        <v>183</v>
      </c>
      <c r="F206" s="130" t="e">
        <f>#REF!-E206</f>
        <v>#REF!</v>
      </c>
      <c r="G206" s="129">
        <f>G209+G207</f>
        <v>115.7</v>
      </c>
    </row>
    <row r="207" spans="1:7" ht="51">
      <c r="A207" s="18" t="s">
        <v>239</v>
      </c>
      <c r="B207" s="147"/>
      <c r="C207" s="140"/>
      <c r="D207" s="44" t="s">
        <v>227</v>
      </c>
      <c r="E207" s="129">
        <f>E208</f>
        <v>133</v>
      </c>
      <c r="F207" s="130" t="e">
        <f>#REF!-E207</f>
        <v>#REF!</v>
      </c>
      <c r="G207" s="129">
        <f>G208</f>
        <v>115.7</v>
      </c>
    </row>
    <row r="208" spans="1:7" ht="25.5">
      <c r="A208" s="20" t="s">
        <v>228</v>
      </c>
      <c r="B208" s="147"/>
      <c r="C208" s="140"/>
      <c r="D208" s="44" t="s">
        <v>229</v>
      </c>
      <c r="E208" s="129">
        <f>SUM('[1]прил 3-2023 '!G619)</f>
        <v>133</v>
      </c>
      <c r="F208" s="130" t="e">
        <f>#REF!-E208</f>
        <v>#REF!</v>
      </c>
      <c r="G208" s="129">
        <f>'прил 3-2024 расходы'!I600</f>
        <v>115.7</v>
      </c>
    </row>
    <row r="209" spans="1:7" ht="25.5">
      <c r="A209" s="24" t="s">
        <v>658</v>
      </c>
      <c r="B209" s="147"/>
      <c r="C209" s="147"/>
      <c r="D209" s="44" t="s">
        <v>231</v>
      </c>
      <c r="E209" s="129">
        <f>E210</f>
        <v>50</v>
      </c>
      <c r="F209" s="130" t="e">
        <f>#REF!-E209</f>
        <v>#REF!</v>
      </c>
      <c r="G209" s="129">
        <f>G210</f>
        <v>0</v>
      </c>
    </row>
    <row r="210" spans="1:7" ht="25.5">
      <c r="A210" s="11" t="s">
        <v>232</v>
      </c>
      <c r="B210" s="147"/>
      <c r="C210" s="147"/>
      <c r="D210" s="44" t="s">
        <v>233</v>
      </c>
      <c r="E210" s="129">
        <f>SUM('[1]прил 3-2023 '!G621)</f>
        <v>50</v>
      </c>
      <c r="F210" s="130" t="e">
        <f>#REF!-E210</f>
        <v>#REF!</v>
      </c>
      <c r="G210" s="129">
        <f>SUM('[1]прил 3-2023 '!Y621)</f>
        <v>0</v>
      </c>
    </row>
    <row r="211" spans="1:7">
      <c r="A211" s="11" t="s">
        <v>159</v>
      </c>
      <c r="B211" s="147" t="s">
        <v>160</v>
      </c>
      <c r="C211" s="147"/>
      <c r="D211" s="147"/>
      <c r="E211" s="129">
        <f>E212</f>
        <v>9115.5</v>
      </c>
      <c r="F211" s="130" t="e">
        <f>#REF!-E211</f>
        <v>#REF!</v>
      </c>
      <c r="G211" s="129">
        <f t="shared" ref="G211:G214" si="22">G212</f>
        <v>9822.7999999999993</v>
      </c>
    </row>
    <row r="212" spans="1:7" ht="38.25">
      <c r="A212" s="18" t="s">
        <v>1</v>
      </c>
      <c r="B212" s="47"/>
      <c r="C212" s="44" t="s">
        <v>249</v>
      </c>
      <c r="D212" s="44"/>
      <c r="E212" s="129">
        <f>E213</f>
        <v>9115.5</v>
      </c>
      <c r="F212" s="130" t="e">
        <f>#REF!-E212</f>
        <v>#REF!</v>
      </c>
      <c r="G212" s="129">
        <f t="shared" si="22"/>
        <v>9822.7999999999993</v>
      </c>
    </row>
    <row r="213" spans="1:7" ht="25.5">
      <c r="A213" s="19" t="s">
        <v>250</v>
      </c>
      <c r="B213" s="47"/>
      <c r="C213" s="138" t="s">
        <v>251</v>
      </c>
      <c r="D213" s="44"/>
      <c r="E213" s="129">
        <f>E214</f>
        <v>9115.5</v>
      </c>
      <c r="F213" s="130" t="e">
        <f>#REF!-E213</f>
        <v>#REF!</v>
      </c>
      <c r="G213" s="129">
        <f t="shared" si="22"/>
        <v>9822.7999999999993</v>
      </c>
    </row>
    <row r="214" spans="1:7">
      <c r="A214" s="24" t="s">
        <v>241</v>
      </c>
      <c r="B214" s="147"/>
      <c r="C214" s="140"/>
      <c r="D214" s="44" t="s">
        <v>242</v>
      </c>
      <c r="E214" s="129">
        <f>E215</f>
        <v>9115.5</v>
      </c>
      <c r="F214" s="130" t="e">
        <f>#REF!-E214</f>
        <v>#REF!</v>
      </c>
      <c r="G214" s="129">
        <f t="shared" si="22"/>
        <v>9822.7999999999993</v>
      </c>
    </row>
    <row r="215" spans="1:7" ht="38.25">
      <c r="A215" s="21" t="s">
        <v>304</v>
      </c>
      <c r="B215" s="147"/>
      <c r="C215" s="44"/>
      <c r="D215" s="44" t="s">
        <v>305</v>
      </c>
      <c r="E215" s="129">
        <f>SUM('[1]прил 3-2023 '!G200)</f>
        <v>9115.5</v>
      </c>
      <c r="F215" s="130" t="e">
        <f>#REF!-E215</f>
        <v>#REF!</v>
      </c>
      <c r="G215" s="129">
        <f>'прил 3-2024 расходы'!I183</f>
        <v>9822.7999999999993</v>
      </c>
    </row>
    <row r="216" spans="1:7">
      <c r="A216" s="11" t="s">
        <v>75</v>
      </c>
      <c r="B216" s="147" t="s">
        <v>161</v>
      </c>
      <c r="C216" s="147"/>
      <c r="D216" s="147"/>
      <c r="E216" s="129">
        <f>E217</f>
        <v>37344.700000000004</v>
      </c>
      <c r="F216" s="130" t="e">
        <f>#REF!-E216</f>
        <v>#REF!</v>
      </c>
      <c r="G216" s="129">
        <f>G217</f>
        <v>47004.2</v>
      </c>
    </row>
    <row r="217" spans="1:7" ht="38.25">
      <c r="A217" s="18" t="s">
        <v>1</v>
      </c>
      <c r="B217" s="147"/>
      <c r="C217" s="44" t="s">
        <v>249</v>
      </c>
      <c r="D217" s="147"/>
      <c r="E217" s="129">
        <f>E218+E224+E227</f>
        <v>37344.700000000004</v>
      </c>
      <c r="F217" s="130" t="e">
        <f>#REF!-E217</f>
        <v>#REF!</v>
      </c>
      <c r="G217" s="129">
        <f>G218+G224+G227+G221</f>
        <v>47004.2</v>
      </c>
    </row>
    <row r="218" spans="1:7" ht="36.75" customHeight="1">
      <c r="A218" s="18" t="s">
        <v>2</v>
      </c>
      <c r="B218" s="147"/>
      <c r="C218" s="8" t="s">
        <v>252</v>
      </c>
      <c r="D218" s="147"/>
      <c r="E218" s="129">
        <f>E219</f>
        <v>11490.4</v>
      </c>
      <c r="F218" s="130" t="e">
        <f>#REF!-E218</f>
        <v>#REF!</v>
      </c>
      <c r="G218" s="129">
        <f t="shared" ref="G218:G219" si="23">G219</f>
        <v>13621.5</v>
      </c>
    </row>
    <row r="219" spans="1:7" ht="25.5">
      <c r="A219" s="24" t="s">
        <v>658</v>
      </c>
      <c r="B219" s="147"/>
      <c r="C219" s="147"/>
      <c r="D219" s="147" t="s">
        <v>231</v>
      </c>
      <c r="E219" s="129">
        <f>E220</f>
        <v>11490.4</v>
      </c>
      <c r="F219" s="130" t="e">
        <f>#REF!-E219</f>
        <v>#REF!</v>
      </c>
      <c r="G219" s="129">
        <f t="shared" si="23"/>
        <v>13621.5</v>
      </c>
    </row>
    <row r="220" spans="1:7" ht="25.5">
      <c r="A220" s="11" t="s">
        <v>232</v>
      </c>
      <c r="B220" s="147"/>
      <c r="C220" s="147"/>
      <c r="D220" s="147" t="s">
        <v>233</v>
      </c>
      <c r="E220" s="129">
        <f>SUM('[1]прил 3-2023 '!G205)</f>
        <v>11490.4</v>
      </c>
      <c r="F220" s="130" t="e">
        <f>#REF!-E220</f>
        <v>#REF!</v>
      </c>
      <c r="G220" s="129">
        <f>'прил 3-2024 расходы'!I188</f>
        <v>13621.5</v>
      </c>
    </row>
    <row r="221" spans="1:7" ht="51">
      <c r="A221" s="11" t="s">
        <v>830</v>
      </c>
      <c r="B221" s="147"/>
      <c r="C221" s="147" t="s">
        <v>829</v>
      </c>
      <c r="D221" s="147"/>
      <c r="E221" s="129"/>
      <c r="F221" s="130"/>
      <c r="G221" s="129">
        <f>G222</f>
        <v>13303.2</v>
      </c>
    </row>
    <row r="222" spans="1:7" ht="25.5">
      <c r="A222" s="24" t="s">
        <v>658</v>
      </c>
      <c r="B222" s="147"/>
      <c r="C222" s="147"/>
      <c r="D222" s="147" t="s">
        <v>231</v>
      </c>
      <c r="E222" s="129"/>
      <c r="F222" s="130"/>
      <c r="G222" s="129">
        <f>G223</f>
        <v>13303.2</v>
      </c>
    </row>
    <row r="223" spans="1:7" ht="25.5">
      <c r="A223" s="11" t="s">
        <v>232</v>
      </c>
      <c r="B223" s="147"/>
      <c r="C223" s="147"/>
      <c r="D223" s="147" t="s">
        <v>233</v>
      </c>
      <c r="E223" s="129"/>
      <c r="F223" s="130"/>
      <c r="G223" s="129">
        <f>'прил 3-2024 расходы'!I191</f>
        <v>13303.2</v>
      </c>
    </row>
    <row r="224" spans="1:7" ht="51">
      <c r="A224" s="11" t="s">
        <v>253</v>
      </c>
      <c r="B224" s="147"/>
      <c r="C224" s="8" t="s">
        <v>254</v>
      </c>
      <c r="D224" s="44"/>
      <c r="E224" s="129">
        <f>E225</f>
        <v>20000</v>
      </c>
      <c r="F224" s="130" t="e">
        <f>#REF!-E224</f>
        <v>#REF!</v>
      </c>
      <c r="G224" s="129">
        <f t="shared" ref="G224:G225" si="24">G225</f>
        <v>15005.8</v>
      </c>
    </row>
    <row r="225" spans="1:7" ht="25.5">
      <c r="A225" s="24" t="s">
        <v>658</v>
      </c>
      <c r="B225" s="147"/>
      <c r="C225" s="8"/>
      <c r="D225" s="44" t="s">
        <v>231</v>
      </c>
      <c r="E225" s="129">
        <f>E226</f>
        <v>20000</v>
      </c>
      <c r="F225" s="130" t="e">
        <f>#REF!-E225</f>
        <v>#REF!</v>
      </c>
      <c r="G225" s="129">
        <f t="shared" si="24"/>
        <v>15005.8</v>
      </c>
    </row>
    <row r="226" spans="1:7" ht="25.5">
      <c r="A226" s="11" t="s">
        <v>232</v>
      </c>
      <c r="B226" s="147"/>
      <c r="C226" s="8"/>
      <c r="D226" s="44" t="s">
        <v>233</v>
      </c>
      <c r="E226" s="129">
        <f>'[1]прил 3-2023 '!G208</f>
        <v>20000</v>
      </c>
      <c r="F226" s="130" t="e">
        <f>#REF!-E226</f>
        <v>#REF!</v>
      </c>
      <c r="G226" s="129">
        <f>'прил 3-2024 расходы'!I194</f>
        <v>15005.8</v>
      </c>
    </row>
    <row r="227" spans="1:7" ht="51.75" customHeight="1">
      <c r="A227" s="11" t="s">
        <v>398</v>
      </c>
      <c r="B227" s="147"/>
      <c r="C227" s="8" t="s">
        <v>397</v>
      </c>
      <c r="D227" s="44"/>
      <c r="E227" s="129">
        <f>E228</f>
        <v>5854.3</v>
      </c>
      <c r="F227" s="130" t="e">
        <f>#REF!-E227</f>
        <v>#REF!</v>
      </c>
      <c r="G227" s="129">
        <f t="shared" ref="G227:G228" si="25">G228</f>
        <v>5073.7</v>
      </c>
    </row>
    <row r="228" spans="1:7" ht="25.5">
      <c r="A228" s="24" t="s">
        <v>658</v>
      </c>
      <c r="B228" s="147"/>
      <c r="C228" s="8"/>
      <c r="D228" s="44" t="s">
        <v>231</v>
      </c>
      <c r="E228" s="129">
        <f>E229</f>
        <v>5854.3</v>
      </c>
      <c r="F228" s="130" t="e">
        <f>#REF!-E228</f>
        <v>#REF!</v>
      </c>
      <c r="G228" s="129">
        <f t="shared" si="25"/>
        <v>5073.7</v>
      </c>
    </row>
    <row r="229" spans="1:7" ht="25.5">
      <c r="A229" s="11" t="s">
        <v>232</v>
      </c>
      <c r="B229" s="147"/>
      <c r="C229" s="8"/>
      <c r="D229" s="44" t="s">
        <v>233</v>
      </c>
      <c r="E229" s="129">
        <f>SUM('[1]прил 3-2023 '!G211)</f>
        <v>5854.3</v>
      </c>
      <c r="F229" s="130" t="e">
        <f>#REF!-E229</f>
        <v>#REF!</v>
      </c>
      <c r="G229" s="129">
        <f>'прил 3-2024 расходы'!I197</f>
        <v>5073.7</v>
      </c>
    </row>
    <row r="230" spans="1:7">
      <c r="A230" s="11" t="s">
        <v>255</v>
      </c>
      <c r="B230" s="147" t="s">
        <v>162</v>
      </c>
      <c r="C230" s="147"/>
      <c r="D230" s="147"/>
      <c r="E230" s="129" t="e">
        <f>E231+E235</f>
        <v>#REF!</v>
      </c>
      <c r="F230" s="130" t="e">
        <f>#REF!-E230</f>
        <v>#REF!</v>
      </c>
      <c r="G230" s="129">
        <f>G231+G235</f>
        <v>437.5</v>
      </c>
    </row>
    <row r="231" spans="1:7" ht="25.5">
      <c r="A231" s="18" t="s">
        <v>3</v>
      </c>
      <c r="B231" s="147"/>
      <c r="C231" s="138" t="s">
        <v>257</v>
      </c>
      <c r="D231" s="44"/>
      <c r="E231" s="128">
        <f>E232</f>
        <v>200</v>
      </c>
      <c r="F231" s="130" t="e">
        <f>#REF!-E231</f>
        <v>#REF!</v>
      </c>
      <c r="G231" s="128">
        <f t="shared" ref="G231:G232" si="26">G232</f>
        <v>195</v>
      </c>
    </row>
    <row r="232" spans="1:7" ht="25.5">
      <c r="A232" s="18" t="s">
        <v>209</v>
      </c>
      <c r="B232" s="147"/>
      <c r="C232" s="138" t="s">
        <v>258</v>
      </c>
      <c r="D232" s="44"/>
      <c r="E232" s="129">
        <f>E233</f>
        <v>200</v>
      </c>
      <c r="F232" s="130" t="e">
        <f>#REF!-E232</f>
        <v>#REF!</v>
      </c>
      <c r="G232" s="129">
        <f t="shared" si="26"/>
        <v>195</v>
      </c>
    </row>
    <row r="233" spans="1:7">
      <c r="A233" s="24" t="s">
        <v>241</v>
      </c>
      <c r="B233" s="147"/>
      <c r="C233" s="44"/>
      <c r="D233" s="44" t="s">
        <v>242</v>
      </c>
      <c r="E233" s="129">
        <f>SUM('[1]прил 3-2023 '!G215)</f>
        <v>200</v>
      </c>
      <c r="F233" s="130" t="e">
        <f>#REF!-E233</f>
        <v>#REF!</v>
      </c>
      <c r="G233" s="129">
        <f>G234</f>
        <v>195</v>
      </c>
    </row>
    <row r="234" spans="1:7" ht="38.25">
      <c r="A234" s="21" t="s">
        <v>304</v>
      </c>
      <c r="B234" s="147"/>
      <c r="C234" s="44"/>
      <c r="D234" s="44" t="s">
        <v>305</v>
      </c>
      <c r="E234" s="129">
        <f>SUM('[1]прил 3-2023 '!G216)</f>
        <v>200</v>
      </c>
      <c r="F234" s="130" t="e">
        <f>#REF!-E234</f>
        <v>#REF!</v>
      </c>
      <c r="G234" s="129">
        <f>'прил 3-2024 расходы'!I202</f>
        <v>195</v>
      </c>
    </row>
    <row r="235" spans="1:7" ht="38.25" customHeight="1">
      <c r="A235" s="10" t="s">
        <v>4</v>
      </c>
      <c r="B235" s="147"/>
      <c r="C235" s="44" t="s">
        <v>201</v>
      </c>
      <c r="D235" s="44"/>
      <c r="E235" s="129" t="e">
        <f>#REF!+E236</f>
        <v>#REF!</v>
      </c>
      <c r="F235" s="130" t="e">
        <f>#REF!-E235</f>
        <v>#REF!</v>
      </c>
      <c r="G235" s="129">
        <f t="shared" ref="G235:G237" si="27">G236</f>
        <v>242.5</v>
      </c>
    </row>
    <row r="236" spans="1:7">
      <c r="A236" s="14" t="s">
        <v>412</v>
      </c>
      <c r="B236" s="147"/>
      <c r="C236" s="44" t="s">
        <v>411</v>
      </c>
      <c r="D236" s="44"/>
      <c r="E236" s="129" t="e">
        <f>E237+#REF!</f>
        <v>#REF!</v>
      </c>
      <c r="F236" s="130" t="e">
        <f>#REF!-E236</f>
        <v>#REF!</v>
      </c>
      <c r="G236" s="129">
        <f t="shared" si="27"/>
        <v>242.5</v>
      </c>
    </row>
    <row r="237" spans="1:7" ht="25.5">
      <c r="A237" s="24" t="s">
        <v>658</v>
      </c>
      <c r="B237" s="147"/>
      <c r="C237" s="44"/>
      <c r="D237" s="44" t="s">
        <v>231</v>
      </c>
      <c r="E237" s="129">
        <f>E238</f>
        <v>687.5</v>
      </c>
      <c r="F237" s="130" t="e">
        <f>#REF!-E237</f>
        <v>#REF!</v>
      </c>
      <c r="G237" s="129">
        <f t="shared" si="27"/>
        <v>242.5</v>
      </c>
    </row>
    <row r="238" spans="1:7" ht="25.5">
      <c r="A238" s="14" t="s">
        <v>232</v>
      </c>
      <c r="B238" s="147"/>
      <c r="C238" s="44"/>
      <c r="D238" s="44" t="s">
        <v>233</v>
      </c>
      <c r="E238" s="129">
        <f>'[1]прил 3-2023 '!G220</f>
        <v>687.5</v>
      </c>
      <c r="F238" s="130" t="e">
        <f>#REF!-E238</f>
        <v>#REF!</v>
      </c>
      <c r="G238" s="129">
        <f>'прил 3-2024 расходы'!I206</f>
        <v>242.5</v>
      </c>
    </row>
    <row r="239" spans="1:7" s="5" customFormat="1">
      <c r="A239" s="17" t="s">
        <v>259</v>
      </c>
      <c r="B239" s="42" t="s">
        <v>163</v>
      </c>
      <c r="C239" s="49"/>
      <c r="D239" s="49"/>
      <c r="E239" s="130">
        <f>E240+E272</f>
        <v>7610.6</v>
      </c>
      <c r="F239" s="130" t="e">
        <f>#REF!-E239</f>
        <v>#REF!</v>
      </c>
      <c r="G239" s="130">
        <f>G240+G272</f>
        <v>30339</v>
      </c>
    </row>
    <row r="240" spans="1:7">
      <c r="A240" s="21" t="s">
        <v>260</v>
      </c>
      <c r="B240" s="147" t="s">
        <v>164</v>
      </c>
      <c r="C240" s="44"/>
      <c r="D240" s="44"/>
      <c r="E240" s="129">
        <f>E245+E241</f>
        <v>2722.6</v>
      </c>
      <c r="F240" s="130" t="e">
        <f>#REF!-E240</f>
        <v>#REF!</v>
      </c>
      <c r="G240" s="129">
        <f>G245+G241+G257</f>
        <v>26597.599999999999</v>
      </c>
    </row>
    <row r="241" spans="1:7" ht="38.25">
      <c r="A241" s="24" t="s">
        <v>721</v>
      </c>
      <c r="B241" s="147"/>
      <c r="C241" s="138" t="s">
        <v>262</v>
      </c>
      <c r="D241" s="44"/>
      <c r="E241" s="129">
        <f>E242</f>
        <v>992.6</v>
      </c>
      <c r="F241" s="130" t="e">
        <f>#REF!-E241</f>
        <v>#REF!</v>
      </c>
      <c r="G241" s="129">
        <f t="shared" ref="G241:G243" si="28">G242</f>
        <v>0</v>
      </c>
    </row>
    <row r="242" spans="1:7" ht="38.25">
      <c r="A242" s="24" t="s">
        <v>722</v>
      </c>
      <c r="B242" s="147"/>
      <c r="C242" s="138" t="s">
        <v>263</v>
      </c>
      <c r="D242" s="44"/>
      <c r="E242" s="129">
        <f>E243</f>
        <v>992.6</v>
      </c>
      <c r="F242" s="130" t="e">
        <f>#REF!-E242</f>
        <v>#REF!</v>
      </c>
      <c r="G242" s="129">
        <f t="shared" si="28"/>
        <v>0</v>
      </c>
    </row>
    <row r="243" spans="1:7" ht="25.5">
      <c r="A243" s="24" t="s">
        <v>658</v>
      </c>
      <c r="B243" s="147"/>
      <c r="C243" s="138"/>
      <c r="D243" s="44" t="s">
        <v>231</v>
      </c>
      <c r="E243" s="129">
        <f>E244</f>
        <v>992.6</v>
      </c>
      <c r="F243" s="130" t="e">
        <f>#REF!-E243</f>
        <v>#REF!</v>
      </c>
      <c r="G243" s="129">
        <f t="shared" si="28"/>
        <v>0</v>
      </c>
    </row>
    <row r="244" spans="1:7" ht="25.5">
      <c r="A244" s="14" t="s">
        <v>232</v>
      </c>
      <c r="B244" s="147"/>
      <c r="C244" s="138"/>
      <c r="D244" s="44" t="s">
        <v>233</v>
      </c>
      <c r="E244" s="129">
        <f>SUM('[1]прил 3-2023 '!G228)</f>
        <v>992.6</v>
      </c>
      <c r="F244" s="130" t="e">
        <f>#REF!-E244</f>
        <v>#REF!</v>
      </c>
      <c r="G244" s="129"/>
    </row>
    <row r="245" spans="1:7" ht="38.25">
      <c r="A245" s="20" t="s">
        <v>5</v>
      </c>
      <c r="B245" s="147"/>
      <c r="C245" s="44" t="s">
        <v>264</v>
      </c>
      <c r="D245" s="44"/>
      <c r="E245" s="129">
        <f>E249</f>
        <v>1730</v>
      </c>
      <c r="F245" s="130" t="e">
        <f>#REF!-E245</f>
        <v>#REF!</v>
      </c>
      <c r="G245" s="129">
        <f>G249+G246+G254</f>
        <v>2689.5</v>
      </c>
    </row>
    <row r="246" spans="1:7" ht="25.5">
      <c r="A246" s="30" t="s">
        <v>684</v>
      </c>
      <c r="B246" s="147"/>
      <c r="C246" s="44" t="s">
        <v>390</v>
      </c>
      <c r="D246" s="44"/>
      <c r="E246" s="129"/>
      <c r="F246" s="130"/>
      <c r="G246" s="129">
        <f t="shared" ref="G246:G247" si="29">G247</f>
        <v>455</v>
      </c>
    </row>
    <row r="247" spans="1:7" ht="25.5">
      <c r="A247" s="2" t="s">
        <v>658</v>
      </c>
      <c r="B247" s="147"/>
      <c r="C247" s="44"/>
      <c r="D247" s="44" t="s">
        <v>231</v>
      </c>
      <c r="E247" s="129"/>
      <c r="F247" s="130"/>
      <c r="G247" s="129">
        <f t="shared" si="29"/>
        <v>455</v>
      </c>
    </row>
    <row r="248" spans="1:7" ht="25.5">
      <c r="A248" s="14" t="s">
        <v>232</v>
      </c>
      <c r="B248" s="147"/>
      <c r="C248" s="44"/>
      <c r="D248" s="44" t="s">
        <v>233</v>
      </c>
      <c r="E248" s="129"/>
      <c r="F248" s="130"/>
      <c r="G248" s="129">
        <f>'прил 3-2024 расходы'!I218</f>
        <v>455</v>
      </c>
    </row>
    <row r="249" spans="1:7" ht="24.75" customHeight="1">
      <c r="A249" s="20" t="s">
        <v>205</v>
      </c>
      <c r="B249" s="147"/>
      <c r="C249" s="44" t="s">
        <v>265</v>
      </c>
      <c r="D249" s="44"/>
      <c r="E249" s="129">
        <f>E250+E252</f>
        <v>1730</v>
      </c>
      <c r="F249" s="130" t="e">
        <f>#REF!-E249</f>
        <v>#REF!</v>
      </c>
      <c r="G249" s="129">
        <f>G250+G252</f>
        <v>1429.3</v>
      </c>
    </row>
    <row r="250" spans="1:7" ht="25.5">
      <c r="A250" s="24" t="s">
        <v>658</v>
      </c>
      <c r="B250" s="147"/>
      <c r="C250" s="44"/>
      <c r="D250" s="44" t="s">
        <v>231</v>
      </c>
      <c r="E250" s="129">
        <f>E251</f>
        <v>530</v>
      </c>
      <c r="F250" s="130" t="e">
        <f>#REF!-E250</f>
        <v>#REF!</v>
      </c>
      <c r="G250" s="129">
        <f>G251</f>
        <v>1429.3</v>
      </c>
    </row>
    <row r="251" spans="1:7" ht="25.5">
      <c r="A251" s="11" t="s">
        <v>232</v>
      </c>
      <c r="B251" s="147"/>
      <c r="C251" s="44"/>
      <c r="D251" s="44" t="s">
        <v>233</v>
      </c>
      <c r="E251" s="129">
        <f>'[1]прил 3-2023 '!G235</f>
        <v>530</v>
      </c>
      <c r="F251" s="130" t="e">
        <f>#REF!-E251</f>
        <v>#REF!</v>
      </c>
      <c r="G251" s="129">
        <f>'прил 3-2024 расходы'!I221</f>
        <v>1429.3</v>
      </c>
    </row>
    <row r="252" spans="1:7" ht="26.25" customHeight="1">
      <c r="A252" s="2" t="s">
        <v>811</v>
      </c>
      <c r="B252" s="147"/>
      <c r="C252" s="44"/>
      <c r="D252" s="44" t="s">
        <v>309</v>
      </c>
      <c r="E252" s="129">
        <f>E253</f>
        <v>1200</v>
      </c>
      <c r="F252" s="130" t="e">
        <f>#REF!-E252</f>
        <v>#REF!</v>
      </c>
      <c r="G252" s="129">
        <f>G253</f>
        <v>0</v>
      </c>
    </row>
    <row r="253" spans="1:7">
      <c r="A253" s="11" t="s">
        <v>400</v>
      </c>
      <c r="B253" s="147"/>
      <c r="C253" s="44"/>
      <c r="D253" s="44" t="s">
        <v>310</v>
      </c>
      <c r="E253" s="129">
        <f>'[1]прил 3-2023 '!G237</f>
        <v>1200</v>
      </c>
      <c r="F253" s="130" t="e">
        <f>#REF!-E253</f>
        <v>#REF!</v>
      </c>
      <c r="G253" s="129"/>
    </row>
    <row r="254" spans="1:7">
      <c r="A254" s="291" t="s">
        <v>694</v>
      </c>
      <c r="B254" s="147"/>
      <c r="C254" s="289" t="s">
        <v>693</v>
      </c>
      <c r="D254" s="289"/>
      <c r="E254" s="129"/>
      <c r="F254" s="130"/>
      <c r="G254" s="129">
        <f>G255</f>
        <v>805.2</v>
      </c>
    </row>
    <row r="255" spans="1:7" ht="25.5">
      <c r="A255" s="263" t="s">
        <v>811</v>
      </c>
      <c r="B255" s="147"/>
      <c r="C255" s="289" t="s">
        <v>693</v>
      </c>
      <c r="D255" s="289" t="s">
        <v>309</v>
      </c>
      <c r="E255" s="129"/>
      <c r="F255" s="130"/>
      <c r="G255" s="129">
        <f>G256</f>
        <v>805.2</v>
      </c>
    </row>
    <row r="256" spans="1:7">
      <c r="A256" s="11" t="s">
        <v>400</v>
      </c>
      <c r="B256" s="147"/>
      <c r="C256" s="289" t="s">
        <v>693</v>
      </c>
      <c r="D256" s="289" t="s">
        <v>310</v>
      </c>
      <c r="E256" s="129"/>
      <c r="F256" s="130"/>
      <c r="G256" s="129">
        <f>'прил 3-2024 расходы'!I226</f>
        <v>805.2</v>
      </c>
    </row>
    <row r="257" spans="1:7">
      <c r="A257" s="11" t="s">
        <v>302</v>
      </c>
      <c r="B257" s="147"/>
      <c r="C257" s="145" t="s">
        <v>303</v>
      </c>
      <c r="D257" s="44"/>
      <c r="E257" s="129"/>
      <c r="F257" s="130"/>
      <c r="G257" s="129">
        <f>G261+G264+G258+G269</f>
        <v>23908.1</v>
      </c>
    </row>
    <row r="258" spans="1:7" ht="69" customHeight="1">
      <c r="A258" s="23" t="s">
        <v>723</v>
      </c>
      <c r="B258" s="147"/>
      <c r="C258" s="145" t="s">
        <v>685</v>
      </c>
      <c r="D258" s="44"/>
      <c r="E258" s="129"/>
      <c r="F258" s="130"/>
      <c r="G258" s="129">
        <f t="shared" ref="G258:G259" si="30">G259</f>
        <v>1278.7</v>
      </c>
    </row>
    <row r="259" spans="1:7">
      <c r="A259" s="2" t="s">
        <v>241</v>
      </c>
      <c r="B259" s="147"/>
      <c r="C259" s="145"/>
      <c r="D259" s="44" t="s">
        <v>242</v>
      </c>
      <c r="E259" s="129"/>
      <c r="F259" s="130"/>
      <c r="G259" s="129">
        <f t="shared" si="30"/>
        <v>1278.7</v>
      </c>
    </row>
    <row r="260" spans="1:7" ht="38.25">
      <c r="A260" s="10" t="s">
        <v>304</v>
      </c>
      <c r="B260" s="147"/>
      <c r="C260" s="145"/>
      <c r="D260" s="44" t="s">
        <v>305</v>
      </c>
      <c r="E260" s="129"/>
      <c r="F260" s="130"/>
      <c r="G260" s="129">
        <f>'прил 3-2024 расходы'!I230</f>
        <v>1278.7</v>
      </c>
    </row>
    <row r="261" spans="1:7" ht="63.75">
      <c r="A261" s="10" t="s">
        <v>724</v>
      </c>
      <c r="B261" s="147"/>
      <c r="C261" s="145" t="s">
        <v>669</v>
      </c>
      <c r="D261" s="145"/>
      <c r="E261" s="129"/>
      <c r="F261" s="130"/>
      <c r="G261" s="129">
        <f t="shared" ref="G261:G262" si="31">G262</f>
        <v>14397.9</v>
      </c>
    </row>
    <row r="262" spans="1:7" s="16" customFormat="1">
      <c r="A262" s="2" t="s">
        <v>241</v>
      </c>
      <c r="B262" s="147"/>
      <c r="C262" s="145"/>
      <c r="D262" s="145" t="s">
        <v>242</v>
      </c>
      <c r="E262" s="129"/>
      <c r="F262" s="130"/>
      <c r="G262" s="129">
        <f t="shared" si="31"/>
        <v>14397.9</v>
      </c>
    </row>
    <row r="263" spans="1:7" s="16" customFormat="1" ht="38.25">
      <c r="A263" s="10" t="s">
        <v>304</v>
      </c>
      <c r="B263" s="147"/>
      <c r="C263" s="145"/>
      <c r="D263" s="145" t="s">
        <v>305</v>
      </c>
      <c r="E263" s="129"/>
      <c r="F263" s="130"/>
      <c r="G263" s="129">
        <f>'прил 3-2024 расходы'!I233</f>
        <v>14397.9</v>
      </c>
    </row>
    <row r="264" spans="1:7" s="16" customFormat="1" ht="63.75">
      <c r="A264" s="10" t="s">
        <v>725</v>
      </c>
      <c r="B264" s="147"/>
      <c r="C264" s="145" t="s">
        <v>670</v>
      </c>
      <c r="D264" s="145"/>
      <c r="E264" s="129"/>
      <c r="F264" s="130"/>
      <c r="G264" s="129">
        <f>G267+G265</f>
        <v>7993.9000000000005</v>
      </c>
    </row>
    <row r="265" spans="1:7" s="16" customFormat="1" ht="25.5">
      <c r="A265" s="24" t="s">
        <v>658</v>
      </c>
      <c r="B265" s="147"/>
      <c r="C265" s="279"/>
      <c r="D265" s="279" t="s">
        <v>231</v>
      </c>
      <c r="E265" s="129"/>
      <c r="F265" s="130"/>
      <c r="G265" s="129">
        <f>G266</f>
        <v>121.3</v>
      </c>
    </row>
    <row r="266" spans="1:7" s="16" customFormat="1" ht="25.5">
      <c r="A266" s="14" t="s">
        <v>232</v>
      </c>
      <c r="B266" s="147"/>
      <c r="C266" s="279"/>
      <c r="D266" s="279" t="s">
        <v>233</v>
      </c>
      <c r="E266" s="129"/>
      <c r="F266" s="130"/>
      <c r="G266" s="129">
        <f>'прил 3-2024 расходы'!I236</f>
        <v>121.3</v>
      </c>
    </row>
    <row r="267" spans="1:7" s="16" customFormat="1">
      <c r="A267" s="2" t="s">
        <v>241</v>
      </c>
      <c r="B267" s="147"/>
      <c r="C267" s="145"/>
      <c r="D267" s="145" t="s">
        <v>242</v>
      </c>
      <c r="E267" s="129"/>
      <c r="F267" s="130"/>
      <c r="G267" s="129">
        <f t="shared" ref="G267" si="32">G268</f>
        <v>7872.6</v>
      </c>
    </row>
    <row r="268" spans="1:7" ht="38.25">
      <c r="A268" s="10" t="s">
        <v>304</v>
      </c>
      <c r="B268" s="147"/>
      <c r="C268" s="145"/>
      <c r="D268" s="145" t="s">
        <v>305</v>
      </c>
      <c r="E268" s="129"/>
      <c r="F268" s="130"/>
      <c r="G268" s="129">
        <f>'прил 3-2024 расходы'!I238</f>
        <v>7872.6</v>
      </c>
    </row>
    <row r="269" spans="1:7" ht="25.5">
      <c r="A269" s="10" t="s">
        <v>306</v>
      </c>
      <c r="B269" s="147"/>
      <c r="C269" s="280" t="s">
        <v>307</v>
      </c>
      <c r="D269" s="280"/>
      <c r="E269" s="129"/>
      <c r="F269" s="130"/>
      <c r="G269" s="129">
        <f>G270</f>
        <v>237.6</v>
      </c>
    </row>
    <row r="270" spans="1:7" ht="25.5">
      <c r="A270" s="2" t="s">
        <v>658</v>
      </c>
      <c r="B270" s="147"/>
      <c r="C270" s="280"/>
      <c r="D270" s="280" t="s">
        <v>231</v>
      </c>
      <c r="E270" s="129"/>
      <c r="F270" s="130"/>
      <c r="G270" s="129">
        <f>G271</f>
        <v>237.6</v>
      </c>
    </row>
    <row r="271" spans="1:7" ht="25.5">
      <c r="A271" s="14" t="s">
        <v>232</v>
      </c>
      <c r="B271" s="147"/>
      <c r="C271" s="280"/>
      <c r="D271" s="280" t="s">
        <v>233</v>
      </c>
      <c r="E271" s="129"/>
      <c r="F271" s="130"/>
      <c r="G271" s="129">
        <f>'прил 3-2024 расходы'!I241</f>
        <v>237.6</v>
      </c>
    </row>
    <row r="272" spans="1:7">
      <c r="A272" s="11" t="s">
        <v>644</v>
      </c>
      <c r="B272" s="147" t="s">
        <v>645</v>
      </c>
      <c r="C272" s="44"/>
      <c r="D272" s="44"/>
      <c r="E272" s="129">
        <f t="shared" ref="E272:G278" si="33">E273</f>
        <v>4888</v>
      </c>
      <c r="F272" s="130" t="e">
        <f>#REF!-E272</f>
        <v>#REF!</v>
      </c>
      <c r="G272" s="129">
        <f t="shared" si="33"/>
        <v>3741.4</v>
      </c>
    </row>
    <row r="273" spans="1:7" ht="38.25">
      <c r="A273" s="10" t="s">
        <v>726</v>
      </c>
      <c r="B273" s="147"/>
      <c r="C273" s="145" t="s">
        <v>605</v>
      </c>
      <c r="D273" s="44"/>
      <c r="E273" s="129">
        <f t="shared" si="33"/>
        <v>4888</v>
      </c>
      <c r="F273" s="130" t="e">
        <f>#REF!-E273</f>
        <v>#REF!</v>
      </c>
      <c r="G273" s="129">
        <f t="shared" si="33"/>
        <v>3741.4</v>
      </c>
    </row>
    <row r="274" spans="1:7" ht="25.5">
      <c r="A274" s="10" t="s">
        <v>609</v>
      </c>
      <c r="B274" s="147"/>
      <c r="C274" s="145" t="s">
        <v>606</v>
      </c>
      <c r="D274" s="44"/>
      <c r="E274" s="129">
        <f t="shared" si="33"/>
        <v>4888</v>
      </c>
      <c r="F274" s="130" t="e">
        <f>#REF!-E274</f>
        <v>#REF!</v>
      </c>
      <c r="G274" s="129">
        <f t="shared" si="33"/>
        <v>3741.4</v>
      </c>
    </row>
    <row r="275" spans="1:7" ht="25.5">
      <c r="A275" s="10" t="s">
        <v>610</v>
      </c>
      <c r="B275" s="147"/>
      <c r="C275" s="145" t="s">
        <v>607</v>
      </c>
      <c r="D275" s="44"/>
      <c r="E275" s="129">
        <f>E277</f>
        <v>4888</v>
      </c>
      <c r="F275" s="130" t="e">
        <f>#REF!-E275</f>
        <v>#REF!</v>
      </c>
      <c r="G275" s="129">
        <f>G277</f>
        <v>3741.4</v>
      </c>
    </row>
    <row r="276" spans="1:7" s="16" customFormat="1">
      <c r="A276" s="10" t="s">
        <v>800</v>
      </c>
      <c r="B276" s="147"/>
      <c r="C276" s="145" t="s">
        <v>790</v>
      </c>
      <c r="D276" s="44"/>
      <c r="E276" s="129"/>
      <c r="F276" s="130"/>
      <c r="G276" s="129">
        <f>G277</f>
        <v>3741.4</v>
      </c>
    </row>
    <row r="277" spans="1:7" ht="25.5">
      <c r="A277" s="10" t="s">
        <v>727</v>
      </c>
      <c r="B277" s="147"/>
      <c r="C277" s="145" t="s">
        <v>608</v>
      </c>
      <c r="D277" s="44"/>
      <c r="E277" s="129">
        <f t="shared" si="33"/>
        <v>4888</v>
      </c>
      <c r="F277" s="130" t="e">
        <f>#REF!-E277</f>
        <v>#REF!</v>
      </c>
      <c r="G277" s="129">
        <f t="shared" si="33"/>
        <v>3741.4</v>
      </c>
    </row>
    <row r="278" spans="1:7" ht="25.5">
      <c r="A278" s="24" t="s">
        <v>658</v>
      </c>
      <c r="B278" s="147"/>
      <c r="C278" s="145"/>
      <c r="D278" s="44" t="s">
        <v>231</v>
      </c>
      <c r="E278" s="129">
        <f t="shared" si="33"/>
        <v>4888</v>
      </c>
      <c r="F278" s="130" t="e">
        <f>#REF!-E278</f>
        <v>#REF!</v>
      </c>
      <c r="G278" s="129">
        <f t="shared" si="33"/>
        <v>3741.4</v>
      </c>
    </row>
    <row r="279" spans="1:7" ht="25.5">
      <c r="A279" s="14" t="s">
        <v>232</v>
      </c>
      <c r="B279" s="147"/>
      <c r="C279" s="145"/>
      <c r="D279" s="44" t="s">
        <v>233</v>
      </c>
      <c r="E279" s="129">
        <f>SUM('[1]прил 3-2023 '!G257)</f>
        <v>4888</v>
      </c>
      <c r="F279" s="130" t="e">
        <f>#REF!-E279</f>
        <v>#REF!</v>
      </c>
      <c r="G279" s="129">
        <f>'прил 3-2024 расходы'!I248</f>
        <v>3741.4</v>
      </c>
    </row>
    <row r="280" spans="1:7" s="5" customFormat="1">
      <c r="A280" s="17" t="s">
        <v>266</v>
      </c>
      <c r="B280" s="42" t="s">
        <v>165</v>
      </c>
      <c r="C280" s="42"/>
      <c r="D280" s="42"/>
      <c r="E280" s="130">
        <f>E281</f>
        <v>30.5</v>
      </c>
      <c r="F280" s="130" t="e">
        <f>#REF!-E280</f>
        <v>#REF!</v>
      </c>
      <c r="G280" s="130">
        <f>G281</f>
        <v>3.4</v>
      </c>
    </row>
    <row r="281" spans="1:7" ht="25.5">
      <c r="A281" s="18" t="s">
        <v>74</v>
      </c>
      <c r="B281" s="147" t="s">
        <v>166</v>
      </c>
      <c r="C281" s="44"/>
      <c r="D281" s="44"/>
      <c r="E281" s="129">
        <f>E282+E286</f>
        <v>30.5</v>
      </c>
      <c r="F281" s="130" t="e">
        <f>#REF!-E281</f>
        <v>#REF!</v>
      </c>
      <c r="G281" s="129">
        <f>G282+G286</f>
        <v>3.4</v>
      </c>
    </row>
    <row r="282" spans="1:7" ht="25.5">
      <c r="A282" s="11" t="s">
        <v>6</v>
      </c>
      <c r="B282" s="147"/>
      <c r="C282" s="44" t="s">
        <v>268</v>
      </c>
      <c r="D282" s="44"/>
      <c r="E282" s="129">
        <f>E283</f>
        <v>10.5</v>
      </c>
      <c r="F282" s="130" t="e">
        <f>#REF!-E282</f>
        <v>#REF!</v>
      </c>
      <c r="G282" s="129">
        <f t="shared" ref="G282:G284" si="34">G283</f>
        <v>0</v>
      </c>
    </row>
    <row r="283" spans="1:7" ht="30" customHeight="1">
      <c r="A283" s="24" t="s">
        <v>67</v>
      </c>
      <c r="B283" s="44"/>
      <c r="C283" s="47" t="s">
        <v>269</v>
      </c>
      <c r="D283" s="44"/>
      <c r="E283" s="129">
        <f>E284</f>
        <v>10.5</v>
      </c>
      <c r="F283" s="130" t="e">
        <f>#REF!-E283</f>
        <v>#REF!</v>
      </c>
      <c r="G283" s="129">
        <f t="shared" si="34"/>
        <v>0</v>
      </c>
    </row>
    <row r="284" spans="1:7" ht="25.5">
      <c r="A284" s="24" t="s">
        <v>658</v>
      </c>
      <c r="B284" s="147"/>
      <c r="C284" s="44"/>
      <c r="D284" s="44" t="s">
        <v>231</v>
      </c>
      <c r="E284" s="129">
        <f>E285</f>
        <v>10.5</v>
      </c>
      <c r="F284" s="130" t="e">
        <f>#REF!-E284</f>
        <v>#REF!</v>
      </c>
      <c r="G284" s="129">
        <f t="shared" si="34"/>
        <v>0</v>
      </c>
    </row>
    <row r="285" spans="1:7" ht="25.5">
      <c r="A285" s="11" t="s">
        <v>232</v>
      </c>
      <c r="B285" s="147"/>
      <c r="C285" s="44"/>
      <c r="D285" s="44" t="s">
        <v>233</v>
      </c>
      <c r="E285" s="129">
        <f>SUM('[1]прил 3-2023 '!G263)</f>
        <v>10.5</v>
      </c>
      <c r="F285" s="130" t="e">
        <f>#REF!-E285</f>
        <v>#REF!</v>
      </c>
      <c r="G285" s="129">
        <f>SUM('[1]прил 3-2023 '!Y263)</f>
        <v>0</v>
      </c>
    </row>
    <row r="286" spans="1:7" ht="38.25">
      <c r="A286" s="11" t="s">
        <v>7</v>
      </c>
      <c r="B286" s="147"/>
      <c r="C286" s="138" t="s">
        <v>270</v>
      </c>
      <c r="D286" s="44"/>
      <c r="E286" s="129">
        <f>E287</f>
        <v>20</v>
      </c>
      <c r="F286" s="130" t="e">
        <f>#REF!-E286</f>
        <v>#REF!</v>
      </c>
      <c r="G286" s="129">
        <f t="shared" ref="G286:G288" si="35">G287</f>
        <v>3.4</v>
      </c>
    </row>
    <row r="287" spans="1:7" ht="38.25">
      <c r="A287" s="11" t="s">
        <v>8</v>
      </c>
      <c r="B287" s="147"/>
      <c r="C287" s="48" t="s">
        <v>271</v>
      </c>
      <c r="D287" s="44"/>
      <c r="E287" s="129">
        <f>E288</f>
        <v>20</v>
      </c>
      <c r="F287" s="130" t="e">
        <f>#REF!-E287</f>
        <v>#REF!</v>
      </c>
      <c r="G287" s="129">
        <f t="shared" si="35"/>
        <v>3.4</v>
      </c>
    </row>
    <row r="288" spans="1:7" ht="51">
      <c r="A288" s="18" t="s">
        <v>239</v>
      </c>
      <c r="B288" s="147"/>
      <c r="C288" s="51"/>
      <c r="D288" s="44" t="s">
        <v>227</v>
      </c>
      <c r="E288" s="129">
        <f>E289</f>
        <v>20</v>
      </c>
      <c r="F288" s="130" t="e">
        <f>#REF!-E288</f>
        <v>#REF!</v>
      </c>
      <c r="G288" s="129">
        <f t="shared" si="35"/>
        <v>3.4</v>
      </c>
    </row>
    <row r="289" spans="1:7">
      <c r="A289" s="20" t="s">
        <v>287</v>
      </c>
      <c r="B289" s="147"/>
      <c r="C289" s="51"/>
      <c r="D289" s="44" t="s">
        <v>288</v>
      </c>
      <c r="E289" s="129">
        <f>SUM('[1]прил 3-2023 '!G267)</f>
        <v>20</v>
      </c>
      <c r="F289" s="130" t="e">
        <f>#REF!-E289</f>
        <v>#REF!</v>
      </c>
      <c r="G289" s="129">
        <f>'прил 3-2024 расходы'!I258</f>
        <v>3.4</v>
      </c>
    </row>
    <row r="290" spans="1:7" s="5" customFormat="1" ht="16.5" customHeight="1">
      <c r="A290" s="17" t="s">
        <v>46</v>
      </c>
      <c r="B290" s="42" t="s">
        <v>167</v>
      </c>
      <c r="C290" s="42"/>
      <c r="D290" s="42"/>
      <c r="E290" s="130" t="e">
        <f>E291+E306+E391+E409+E381</f>
        <v>#REF!</v>
      </c>
      <c r="F290" s="130" t="e">
        <f>#REF!-E290</f>
        <v>#REF!</v>
      </c>
      <c r="G290" s="130">
        <f>G291+G306+G391+G409+G381</f>
        <v>223095</v>
      </c>
    </row>
    <row r="291" spans="1:7" ht="15.75" customHeight="1">
      <c r="A291" s="11" t="s">
        <v>358</v>
      </c>
      <c r="B291" s="147" t="s">
        <v>168</v>
      </c>
      <c r="C291" s="147"/>
      <c r="D291" s="147"/>
      <c r="E291" s="129" t="e">
        <f>E292+E300</f>
        <v>#REF!</v>
      </c>
      <c r="F291" s="130" t="e">
        <f>#REF!-E291</f>
        <v>#REF!</v>
      </c>
      <c r="G291" s="129">
        <f>G292+G300</f>
        <v>29481.9</v>
      </c>
    </row>
    <row r="292" spans="1:7" ht="25.5">
      <c r="A292" s="18" t="s">
        <v>10</v>
      </c>
      <c r="B292" s="147"/>
      <c r="C292" s="47" t="s">
        <v>359</v>
      </c>
      <c r="D292" s="147"/>
      <c r="E292" s="129" t="e">
        <f>E293</f>
        <v>#REF!</v>
      </c>
      <c r="F292" s="130" t="e">
        <f>#REF!-E292</f>
        <v>#REF!</v>
      </c>
      <c r="G292" s="129">
        <f>G293</f>
        <v>29123.4</v>
      </c>
    </row>
    <row r="293" spans="1:7" ht="25.5">
      <c r="A293" s="18" t="s">
        <v>360</v>
      </c>
      <c r="B293" s="147"/>
      <c r="C293" s="47" t="s">
        <v>361</v>
      </c>
      <c r="D293" s="147"/>
      <c r="E293" s="129" t="e">
        <f>E294+E297</f>
        <v>#REF!</v>
      </c>
      <c r="F293" s="130" t="e">
        <f>#REF!-E293</f>
        <v>#REF!</v>
      </c>
      <c r="G293" s="129">
        <f>G294+G297</f>
        <v>29123.4</v>
      </c>
    </row>
    <row r="294" spans="1:7" ht="25.5">
      <c r="A294" s="18" t="s">
        <v>362</v>
      </c>
      <c r="B294" s="147"/>
      <c r="C294" s="8" t="s">
        <v>363</v>
      </c>
      <c r="D294" s="147"/>
      <c r="E294" s="129" t="e">
        <f>#REF!+#REF!+#REF!+E295</f>
        <v>#REF!</v>
      </c>
      <c r="F294" s="130" t="e">
        <f>#REF!-E294</f>
        <v>#REF!</v>
      </c>
      <c r="G294" s="129">
        <f>G295</f>
        <v>18168.5</v>
      </c>
    </row>
    <row r="295" spans="1:7" ht="25.5">
      <c r="A295" s="14" t="s">
        <v>202</v>
      </c>
      <c r="B295" s="147"/>
      <c r="C295" s="147"/>
      <c r="D295" s="44" t="s">
        <v>85</v>
      </c>
      <c r="E295" s="129">
        <f>SUM(E296)</f>
        <v>20955.5</v>
      </c>
      <c r="F295" s="130" t="e">
        <f>#REF!-E295</f>
        <v>#REF!</v>
      </c>
      <c r="G295" s="129">
        <f>SUM(G296)</f>
        <v>18168.5</v>
      </c>
    </row>
    <row r="296" spans="1:7">
      <c r="A296" s="14" t="s">
        <v>203</v>
      </c>
      <c r="B296" s="147"/>
      <c r="C296" s="147"/>
      <c r="D296" s="44" t="s">
        <v>204</v>
      </c>
      <c r="E296" s="129">
        <f>SUM('[1]прил 3-2023 '!G398)</f>
        <v>20955.5</v>
      </c>
      <c r="F296" s="130" t="e">
        <f>#REF!-E296</f>
        <v>#REF!</v>
      </c>
      <c r="G296" s="129">
        <f>'прил 3-2024 расходы'!I373</f>
        <v>18168.5</v>
      </c>
    </row>
    <row r="297" spans="1:7" ht="26.25" customHeight="1">
      <c r="A297" s="18" t="s">
        <v>31</v>
      </c>
      <c r="B297" s="147"/>
      <c r="C297" s="8" t="s">
        <v>364</v>
      </c>
      <c r="D297" s="147"/>
      <c r="E297" s="129" t="e">
        <f>#REF!+E298</f>
        <v>#REF!</v>
      </c>
      <c r="F297" s="130" t="e">
        <f>#REF!-E297</f>
        <v>#REF!</v>
      </c>
      <c r="G297" s="129">
        <f>G298</f>
        <v>10954.9</v>
      </c>
    </row>
    <row r="298" spans="1:7" ht="25.5">
      <c r="A298" s="14" t="s">
        <v>202</v>
      </c>
      <c r="B298" s="147"/>
      <c r="C298" s="147"/>
      <c r="D298" s="44" t="s">
        <v>85</v>
      </c>
      <c r="E298" s="129">
        <f>SUM(E299)</f>
        <v>9552.7000000000007</v>
      </c>
      <c r="F298" s="130" t="e">
        <f>#REF!-E298</f>
        <v>#REF!</v>
      </c>
      <c r="G298" s="129">
        <f>SUM(G299)</f>
        <v>10954.9</v>
      </c>
    </row>
    <row r="299" spans="1:7">
      <c r="A299" s="14" t="s">
        <v>203</v>
      </c>
      <c r="B299" s="147"/>
      <c r="C299" s="147"/>
      <c r="D299" s="44" t="s">
        <v>204</v>
      </c>
      <c r="E299" s="129">
        <f>SUM('[1]прил 3-2023 '!G406)</f>
        <v>9552.7000000000007</v>
      </c>
      <c r="F299" s="130" t="e">
        <f>#REF!-E299</f>
        <v>#REF!</v>
      </c>
      <c r="G299" s="129">
        <f>'прил 3-2024 расходы'!I376</f>
        <v>10954.9</v>
      </c>
    </row>
    <row r="300" spans="1:7" ht="40.5" customHeight="1">
      <c r="A300" s="14" t="s">
        <v>11</v>
      </c>
      <c r="B300" s="147"/>
      <c r="C300" s="15" t="s">
        <v>377</v>
      </c>
      <c r="D300" s="44"/>
      <c r="E300" s="129">
        <f>E301+E303</f>
        <v>492.7</v>
      </c>
      <c r="F300" s="130" t="e">
        <f>#REF!-E300</f>
        <v>#REF!</v>
      </c>
      <c r="G300" s="129">
        <f>G301+G303</f>
        <v>358.5</v>
      </c>
    </row>
    <row r="301" spans="1:7" ht="29.25" customHeight="1">
      <c r="A301" s="24" t="s">
        <v>658</v>
      </c>
      <c r="B301" s="147"/>
      <c r="C301" s="15"/>
      <c r="D301" s="44" t="s">
        <v>231</v>
      </c>
      <c r="E301" s="129">
        <f>E302</f>
        <v>53</v>
      </c>
      <c r="F301" s="130" t="e">
        <f>#REF!-E301</f>
        <v>#REF!</v>
      </c>
      <c r="G301" s="129">
        <f>G302</f>
        <v>0</v>
      </c>
    </row>
    <row r="302" spans="1:7" ht="25.5">
      <c r="A302" s="14" t="s">
        <v>232</v>
      </c>
      <c r="B302" s="147"/>
      <c r="C302" s="15"/>
      <c r="D302" s="44" t="s">
        <v>233</v>
      </c>
      <c r="E302" s="129">
        <f>SUM('[1]прил 3-2023 '!G410)</f>
        <v>53</v>
      </c>
      <c r="F302" s="130" t="e">
        <f>#REF!-E302</f>
        <v>#REF!</v>
      </c>
      <c r="G302" s="129"/>
    </row>
    <row r="303" spans="1:7" ht="25.5">
      <c r="A303" s="14" t="s">
        <v>202</v>
      </c>
      <c r="B303" s="147"/>
      <c r="C303" s="15"/>
      <c r="D303" s="44" t="s">
        <v>85</v>
      </c>
      <c r="E303" s="129">
        <f>E304</f>
        <v>439.7</v>
      </c>
      <c r="F303" s="130" t="e">
        <f>#REF!-E303</f>
        <v>#REF!</v>
      </c>
      <c r="G303" s="129">
        <f>G304</f>
        <v>358.5</v>
      </c>
    </row>
    <row r="304" spans="1:7">
      <c r="A304" s="14" t="s">
        <v>203</v>
      </c>
      <c r="B304" s="147"/>
      <c r="C304" s="15"/>
      <c r="D304" s="44" t="s">
        <v>204</v>
      </c>
      <c r="E304" s="129">
        <f>SUM('[1]прил 3-2023 '!G412)</f>
        <v>439.7</v>
      </c>
      <c r="F304" s="130" t="e">
        <f>#REF!-E304</f>
        <v>#REF!</v>
      </c>
      <c r="G304" s="129">
        <f>'прил 3-2024 расходы'!I382</f>
        <v>358.5</v>
      </c>
    </row>
    <row r="305" spans="1:7">
      <c r="A305" s="14"/>
      <c r="B305" s="147"/>
      <c r="C305" s="44"/>
      <c r="D305" s="44"/>
      <c r="E305" s="129"/>
      <c r="F305" s="130" t="e">
        <f>#REF!-E305</f>
        <v>#REF!</v>
      </c>
      <c r="G305" s="129"/>
    </row>
    <row r="306" spans="1:7">
      <c r="A306" s="11" t="s">
        <v>365</v>
      </c>
      <c r="B306" s="147" t="s">
        <v>169</v>
      </c>
      <c r="C306" s="147"/>
      <c r="D306" s="147"/>
      <c r="E306" s="129" t="e">
        <f>E307+E375+E369</f>
        <v>#REF!</v>
      </c>
      <c r="F306" s="130" t="e">
        <f>#REF!-E306</f>
        <v>#REF!</v>
      </c>
      <c r="G306" s="129">
        <f>G307+G375+G369+G363</f>
        <v>180528.2</v>
      </c>
    </row>
    <row r="307" spans="1:7" ht="25.5">
      <c r="A307" s="18" t="s">
        <v>10</v>
      </c>
      <c r="B307" s="147"/>
      <c r="C307" s="47" t="s">
        <v>359</v>
      </c>
      <c r="D307" s="44"/>
      <c r="E307" s="129" t="e">
        <f>E308+E342</f>
        <v>#REF!</v>
      </c>
      <c r="F307" s="130" t="e">
        <f>#REF!-E307</f>
        <v>#REF!</v>
      </c>
      <c r="G307" s="129">
        <f>G308+G342</f>
        <v>179646.30000000002</v>
      </c>
    </row>
    <row r="308" spans="1:7">
      <c r="A308" s="22" t="s">
        <v>366</v>
      </c>
      <c r="B308" s="147"/>
      <c r="C308" s="47" t="s">
        <v>367</v>
      </c>
      <c r="D308" s="44"/>
      <c r="E308" s="129">
        <f>E309+E323+E330</f>
        <v>100544.9</v>
      </c>
      <c r="F308" s="130" t="e">
        <f>#REF!-E308</f>
        <v>#REF!</v>
      </c>
      <c r="G308" s="129">
        <f>G309+G323+G330+G336+G339</f>
        <v>173051.6</v>
      </c>
    </row>
    <row r="309" spans="1:7" ht="38.25">
      <c r="A309" s="18" t="s">
        <v>368</v>
      </c>
      <c r="B309" s="147"/>
      <c r="C309" s="8" t="s">
        <v>369</v>
      </c>
      <c r="D309" s="44"/>
      <c r="E309" s="129">
        <f>E310+E312+E316+E319</f>
        <v>21336.6</v>
      </c>
      <c r="F309" s="130" t="e">
        <f>#REF!-E309</f>
        <v>#REF!</v>
      </c>
      <c r="G309" s="129">
        <f>G310+G312+G316+G319+G321+G314</f>
        <v>22528.399999999998</v>
      </c>
    </row>
    <row r="310" spans="1:7" ht="51">
      <c r="A310" s="18" t="s">
        <v>239</v>
      </c>
      <c r="B310" s="147"/>
      <c r="C310" s="48"/>
      <c r="D310" s="44" t="s">
        <v>227</v>
      </c>
      <c r="E310" s="129">
        <f>E311</f>
        <v>1997.4</v>
      </c>
      <c r="F310" s="130" t="e">
        <f>#REF!-E310</f>
        <v>#REF!</v>
      </c>
      <c r="G310" s="129">
        <f>G311</f>
        <v>2247.9</v>
      </c>
    </row>
    <row r="311" spans="1:7">
      <c r="A311" s="21" t="s">
        <v>287</v>
      </c>
      <c r="B311" s="147"/>
      <c r="C311" s="48"/>
      <c r="D311" s="44" t="s">
        <v>288</v>
      </c>
      <c r="E311" s="129">
        <f>SUM('[1]прил 3-2023 '!G418)</f>
        <v>1997.4</v>
      </c>
      <c r="F311" s="130" t="e">
        <f>#REF!-E311</f>
        <v>#REF!</v>
      </c>
      <c r="G311" s="129">
        <f>'прил 3-2024 расходы'!I388</f>
        <v>2247.9</v>
      </c>
    </row>
    <row r="312" spans="1:7" ht="25.5">
      <c r="A312" s="24" t="s">
        <v>658</v>
      </c>
      <c r="B312" s="147"/>
      <c r="C312" s="48"/>
      <c r="D312" s="44" t="s">
        <v>231</v>
      </c>
      <c r="E312" s="129">
        <f>E313</f>
        <v>2199.6999999999998</v>
      </c>
      <c r="F312" s="130" t="e">
        <f>#REF!-E312</f>
        <v>#REF!</v>
      </c>
      <c r="G312" s="129">
        <f>G313</f>
        <v>1772.8000000000002</v>
      </c>
    </row>
    <row r="313" spans="1:7" ht="25.5">
      <c r="A313" s="11" t="s">
        <v>232</v>
      </c>
      <c r="B313" s="147"/>
      <c r="C313" s="48"/>
      <c r="D313" s="44" t="s">
        <v>233</v>
      </c>
      <c r="E313" s="129">
        <f>SUM('[1]прил 3-2023 '!G420)</f>
        <v>2199.6999999999998</v>
      </c>
      <c r="F313" s="130" t="e">
        <f>#REF!-E313</f>
        <v>#REF!</v>
      </c>
      <c r="G313" s="129">
        <f>'прил 3-2024 расходы'!I390+'прил 3-2024 расходы'!I265</f>
        <v>1772.8000000000002</v>
      </c>
    </row>
    <row r="314" spans="1:7" ht="25.5">
      <c r="A314" s="14" t="s">
        <v>811</v>
      </c>
      <c r="B314" s="147"/>
      <c r="C314" s="48"/>
      <c r="D314" s="44" t="s">
        <v>309</v>
      </c>
      <c r="E314" s="129"/>
      <c r="F314" s="130"/>
      <c r="G314" s="129">
        <f>G315</f>
        <v>950</v>
      </c>
    </row>
    <row r="315" spans="1:7" ht="76.5">
      <c r="A315" s="31" t="s">
        <v>807</v>
      </c>
      <c r="B315" s="147"/>
      <c r="C315" s="48"/>
      <c r="D315" s="44" t="s">
        <v>806</v>
      </c>
      <c r="E315" s="129"/>
      <c r="F315" s="130"/>
      <c r="G315" s="129">
        <f>'прил 3-2024 расходы'!I392</f>
        <v>950</v>
      </c>
    </row>
    <row r="316" spans="1:7">
      <c r="A316" s="24" t="s">
        <v>241</v>
      </c>
      <c r="B316" s="147"/>
      <c r="C316" s="48"/>
      <c r="D316" s="44" t="s">
        <v>242</v>
      </c>
      <c r="E316" s="129">
        <f>E318+E317</f>
        <v>218.5</v>
      </c>
      <c r="F316" s="130" t="e">
        <f>#REF!-E316</f>
        <v>#REF!</v>
      </c>
      <c r="G316" s="129">
        <f>G318+G317</f>
        <v>66.099999999999994</v>
      </c>
    </row>
    <row r="317" spans="1:7">
      <c r="A317" s="30" t="s">
        <v>135</v>
      </c>
      <c r="B317" s="147"/>
      <c r="C317" s="48"/>
      <c r="D317" s="44" t="s">
        <v>318</v>
      </c>
      <c r="E317" s="129">
        <f>SUM('[1]прил 3-2023 '!G422)</f>
        <v>70</v>
      </c>
      <c r="F317" s="130" t="e">
        <f>#REF!-E317</f>
        <v>#REF!</v>
      </c>
      <c r="G317" s="129">
        <f>'прил 3-2024 расходы'!I394</f>
        <v>0</v>
      </c>
    </row>
    <row r="318" spans="1:7">
      <c r="A318" s="11" t="s">
        <v>243</v>
      </c>
      <c r="B318" s="147"/>
      <c r="C318" s="48"/>
      <c r="D318" s="44" t="s">
        <v>277</v>
      </c>
      <c r="E318" s="129">
        <f>SUM('[1]прил 3-2023 '!G423)</f>
        <v>148.5</v>
      </c>
      <c r="F318" s="130" t="e">
        <f>#REF!-E318</f>
        <v>#REF!</v>
      </c>
      <c r="G318" s="129">
        <f>'прил 3-2024 расходы'!I395</f>
        <v>66.099999999999994</v>
      </c>
    </row>
    <row r="319" spans="1:7" ht="25.5">
      <c r="A319" s="14" t="s">
        <v>202</v>
      </c>
      <c r="B319" s="147"/>
      <c r="C319" s="48"/>
      <c r="D319" s="44" t="s">
        <v>85</v>
      </c>
      <c r="E319" s="129">
        <f>SUM(E320)</f>
        <v>16921</v>
      </c>
      <c r="F319" s="130" t="e">
        <f>#REF!-E319</f>
        <v>#REF!</v>
      </c>
      <c r="G319" s="129">
        <f>SUM(G320)</f>
        <v>17491.599999999999</v>
      </c>
    </row>
    <row r="320" spans="1:7">
      <c r="A320" s="14" t="s">
        <v>203</v>
      </c>
      <c r="B320" s="147"/>
      <c r="C320" s="48"/>
      <c r="D320" s="44" t="s">
        <v>204</v>
      </c>
      <c r="E320" s="129">
        <f>SUM('[1]прил 3-2023 '!G425)</f>
        <v>16921</v>
      </c>
      <c r="F320" s="130" t="e">
        <f>#REF!-E320</f>
        <v>#REF!</v>
      </c>
      <c r="G320" s="129">
        <f>'прил 3-2024 расходы'!I397</f>
        <v>17491.599999999999</v>
      </c>
    </row>
    <row r="321" spans="1:7">
      <c r="A321" s="2" t="s">
        <v>354</v>
      </c>
      <c r="B321" s="147"/>
      <c r="C321" s="48"/>
      <c r="D321" s="44" t="s">
        <v>301</v>
      </c>
      <c r="E321" s="129"/>
      <c r="F321" s="130"/>
      <c r="G321" s="129">
        <f>G322</f>
        <v>0</v>
      </c>
    </row>
    <row r="322" spans="1:7" ht="25.5">
      <c r="A322" s="14" t="s">
        <v>789</v>
      </c>
      <c r="B322" s="147"/>
      <c r="C322" s="48"/>
      <c r="D322" s="44" t="s">
        <v>308</v>
      </c>
      <c r="E322" s="129"/>
      <c r="F322" s="130"/>
      <c r="G322" s="129"/>
    </row>
    <row r="323" spans="1:7" ht="25.5">
      <c r="A323" s="20" t="s">
        <v>32</v>
      </c>
      <c r="B323" s="147"/>
      <c r="C323" s="47" t="s">
        <v>370</v>
      </c>
      <c r="D323" s="44"/>
      <c r="E323" s="129">
        <f>E324+E326+E328</f>
        <v>74385.899999999994</v>
      </c>
      <c r="F323" s="130" t="e">
        <f>#REF!-E323</f>
        <v>#REF!</v>
      </c>
      <c r="G323" s="129">
        <f>G324+G326+G328</f>
        <v>88522.6</v>
      </c>
    </row>
    <row r="324" spans="1:7" ht="51">
      <c r="A324" s="18" t="s">
        <v>239</v>
      </c>
      <c r="B324" s="147"/>
      <c r="C324" s="50"/>
      <c r="D324" s="44" t="s">
        <v>227</v>
      </c>
      <c r="E324" s="129">
        <f>E325</f>
        <v>11064.4</v>
      </c>
      <c r="F324" s="130" t="e">
        <f>#REF!-E324</f>
        <v>#REF!</v>
      </c>
      <c r="G324" s="129">
        <f>G325</f>
        <v>12845.8</v>
      </c>
    </row>
    <row r="325" spans="1:7">
      <c r="A325" s="21" t="s">
        <v>287</v>
      </c>
      <c r="B325" s="147"/>
      <c r="C325" s="50"/>
      <c r="D325" s="44" t="s">
        <v>288</v>
      </c>
      <c r="E325" s="129">
        <f>SUM('[1]прил 3-2023 '!G430)</f>
        <v>11064.4</v>
      </c>
      <c r="F325" s="130" t="e">
        <f>#REF!-E325</f>
        <v>#REF!</v>
      </c>
      <c r="G325" s="129">
        <f>'прил 3-2024 расходы'!I402</f>
        <v>12845.8</v>
      </c>
    </row>
    <row r="326" spans="1:7" ht="25.5">
      <c r="A326" s="24" t="s">
        <v>658</v>
      </c>
      <c r="B326" s="147"/>
      <c r="C326" s="50"/>
      <c r="D326" s="44" t="s">
        <v>231</v>
      </c>
      <c r="E326" s="129">
        <f>E327</f>
        <v>446.5</v>
      </c>
      <c r="F326" s="130" t="e">
        <f>#REF!-E326</f>
        <v>#REF!</v>
      </c>
      <c r="G326" s="129">
        <f>G327</f>
        <v>511.7</v>
      </c>
    </row>
    <row r="327" spans="1:7" ht="25.5">
      <c r="A327" s="11" t="s">
        <v>232</v>
      </c>
      <c r="B327" s="147"/>
      <c r="C327" s="50"/>
      <c r="D327" s="44" t="s">
        <v>233</v>
      </c>
      <c r="E327" s="129">
        <f>SUM('[1]прил 3-2023 '!G432)</f>
        <v>446.5</v>
      </c>
      <c r="F327" s="130" t="e">
        <f>#REF!-E327</f>
        <v>#REF!</v>
      </c>
      <c r="G327" s="129">
        <f>'прил 3-2024 расходы'!I404</f>
        <v>511.7</v>
      </c>
    </row>
    <row r="328" spans="1:7" ht="25.5">
      <c r="A328" s="14" t="s">
        <v>202</v>
      </c>
      <c r="B328" s="147"/>
      <c r="C328" s="50"/>
      <c r="D328" s="44" t="s">
        <v>85</v>
      </c>
      <c r="E328" s="129">
        <f>SUM(E329)</f>
        <v>62875</v>
      </c>
      <c r="F328" s="130" t="e">
        <f>#REF!-E328</f>
        <v>#REF!</v>
      </c>
      <c r="G328" s="129">
        <f>SUM(G329)</f>
        <v>75165.100000000006</v>
      </c>
    </row>
    <row r="329" spans="1:7">
      <c r="A329" s="14" t="s">
        <v>203</v>
      </c>
      <c r="B329" s="147"/>
      <c r="C329" s="50"/>
      <c r="D329" s="44" t="s">
        <v>204</v>
      </c>
      <c r="E329" s="129">
        <f>SUM('[1]прил 3-2023 '!G434)</f>
        <v>62875</v>
      </c>
      <c r="F329" s="130" t="e">
        <f>#REF!-E329</f>
        <v>#REF!</v>
      </c>
      <c r="G329" s="129">
        <f>'прил 3-2024 расходы'!I406</f>
        <v>75165.100000000006</v>
      </c>
    </row>
    <row r="330" spans="1:7" ht="36.75" customHeight="1">
      <c r="A330" s="132" t="s">
        <v>21</v>
      </c>
      <c r="B330" s="147"/>
      <c r="C330" s="9" t="s">
        <v>54</v>
      </c>
      <c r="D330" s="44"/>
      <c r="E330" s="129">
        <f>E331+E333</f>
        <v>4822.3999999999996</v>
      </c>
      <c r="F330" s="130" t="e">
        <f>#REF!-E330</f>
        <v>#REF!</v>
      </c>
      <c r="G330" s="129">
        <f>G331+G333</f>
        <v>4609.1000000000004</v>
      </c>
    </row>
    <row r="331" spans="1:7" ht="51">
      <c r="A331" s="143" t="s">
        <v>239</v>
      </c>
      <c r="B331" s="147"/>
      <c r="C331" s="8"/>
      <c r="D331" s="44" t="s">
        <v>227</v>
      </c>
      <c r="E331" s="129">
        <f>E332</f>
        <v>710.9</v>
      </c>
      <c r="F331" s="130" t="e">
        <f>#REF!-E331</f>
        <v>#REF!</v>
      </c>
      <c r="G331" s="129">
        <f>G332</f>
        <v>781.3</v>
      </c>
    </row>
    <row r="332" spans="1:7">
      <c r="A332" s="10" t="s">
        <v>287</v>
      </c>
      <c r="B332" s="147"/>
      <c r="C332" s="8"/>
      <c r="D332" s="44" t="s">
        <v>288</v>
      </c>
      <c r="E332" s="129">
        <f>SUM('[1]прил 3-2023 '!G437)</f>
        <v>710.9</v>
      </c>
      <c r="F332" s="130" t="e">
        <f>#REF!-E332</f>
        <v>#REF!</v>
      </c>
      <c r="G332" s="129">
        <f>'прил 3-2024 расходы'!I409</f>
        <v>781.3</v>
      </c>
    </row>
    <row r="333" spans="1:7" ht="25.5">
      <c r="A333" s="14" t="s">
        <v>202</v>
      </c>
      <c r="B333" s="147"/>
      <c r="C333" s="8"/>
      <c r="D333" s="44" t="s">
        <v>85</v>
      </c>
      <c r="E333" s="129">
        <f>SUM(E334)</f>
        <v>4111.5</v>
      </c>
      <c r="F333" s="130" t="e">
        <f>#REF!-E333</f>
        <v>#REF!</v>
      </c>
      <c r="G333" s="129">
        <f>SUM(G334)</f>
        <v>3827.8</v>
      </c>
    </row>
    <row r="334" spans="1:7">
      <c r="A334" s="14" t="s">
        <v>203</v>
      </c>
      <c r="B334" s="147"/>
      <c r="C334" s="8"/>
      <c r="D334" s="44" t="s">
        <v>204</v>
      </c>
      <c r="E334" s="129">
        <f>SUM('[1]прил 3-2023 '!G439)</f>
        <v>4111.5</v>
      </c>
      <c r="F334" s="130" t="e">
        <f>#REF!-E334</f>
        <v>#REF!</v>
      </c>
      <c r="G334" s="129">
        <f>'прил 3-2024 расходы'!I411</f>
        <v>3827.8</v>
      </c>
    </row>
    <row r="335" spans="1:7" s="257" customFormat="1" ht="25.5">
      <c r="A335" s="14" t="s">
        <v>797</v>
      </c>
      <c r="B335" s="147"/>
      <c r="C335" s="9" t="s">
        <v>791</v>
      </c>
      <c r="D335" s="44"/>
      <c r="E335" s="129"/>
      <c r="F335" s="130"/>
      <c r="G335" s="129">
        <f t="shared" ref="G335:G337" si="36">G336</f>
        <v>870.1</v>
      </c>
    </row>
    <row r="336" spans="1:7" ht="38.25">
      <c r="A336" s="14" t="s">
        <v>656</v>
      </c>
      <c r="B336" s="147"/>
      <c r="C336" s="9" t="s">
        <v>676</v>
      </c>
      <c r="D336" s="44"/>
      <c r="E336" s="129"/>
      <c r="F336" s="130" t="e">
        <f>#REF!-E336</f>
        <v>#REF!</v>
      </c>
      <c r="G336" s="129">
        <f t="shared" si="36"/>
        <v>870.1</v>
      </c>
    </row>
    <row r="337" spans="1:7" ht="25.5">
      <c r="A337" s="14" t="s">
        <v>202</v>
      </c>
      <c r="B337" s="147"/>
      <c r="C337" s="8"/>
      <c r="D337" s="44" t="s">
        <v>85</v>
      </c>
      <c r="E337" s="129"/>
      <c r="F337" s="130" t="e">
        <f>#REF!-E337</f>
        <v>#REF!</v>
      </c>
      <c r="G337" s="129">
        <f t="shared" si="36"/>
        <v>870.1</v>
      </c>
    </row>
    <row r="338" spans="1:7">
      <c r="A338" s="14" t="s">
        <v>203</v>
      </c>
      <c r="B338" s="147"/>
      <c r="C338" s="8"/>
      <c r="D338" s="44" t="s">
        <v>204</v>
      </c>
      <c r="E338" s="129"/>
      <c r="F338" s="130" t="e">
        <f>#REF!-E338</f>
        <v>#REF!</v>
      </c>
      <c r="G338" s="129">
        <f>'прил 3-2024 расходы'!I414</f>
        <v>870.1</v>
      </c>
    </row>
    <row r="339" spans="1:7" ht="27" customHeight="1">
      <c r="A339" s="14" t="s">
        <v>761</v>
      </c>
      <c r="B339" s="147"/>
      <c r="C339" s="8" t="s">
        <v>750</v>
      </c>
      <c r="D339" s="44"/>
      <c r="E339" s="129"/>
      <c r="F339" s="130"/>
      <c r="G339" s="129">
        <f t="shared" ref="G339:G340" si="37">G340</f>
        <v>56521.4</v>
      </c>
    </row>
    <row r="340" spans="1:7" ht="25.5">
      <c r="A340" s="24" t="s">
        <v>658</v>
      </c>
      <c r="B340" s="147"/>
      <c r="C340" s="8"/>
      <c r="D340" s="44" t="s">
        <v>231</v>
      </c>
      <c r="E340" s="129"/>
      <c r="F340" s="130"/>
      <c r="G340" s="129">
        <f t="shared" si="37"/>
        <v>56521.4</v>
      </c>
    </row>
    <row r="341" spans="1:7" ht="25.5">
      <c r="A341" s="11" t="s">
        <v>232</v>
      </c>
      <c r="B341" s="147"/>
      <c r="C341" s="8"/>
      <c r="D341" s="44" t="s">
        <v>233</v>
      </c>
      <c r="E341" s="129"/>
      <c r="F341" s="130"/>
      <c r="G341" s="129">
        <f>'прил 3-2024 расходы'!I268</f>
        <v>56521.4</v>
      </c>
    </row>
    <row r="342" spans="1:7" ht="25.5">
      <c r="A342" s="20" t="s">
        <v>371</v>
      </c>
      <c r="B342" s="147"/>
      <c r="C342" s="47" t="s">
        <v>372</v>
      </c>
      <c r="D342" s="44"/>
      <c r="E342" s="129" t="e">
        <f>E343+#REF!+E348+E353+E358+#REF!</f>
        <v>#REF!</v>
      </c>
      <c r="F342" s="130" t="e">
        <f>#REF!-E342</f>
        <v>#REF!</v>
      </c>
      <c r="G342" s="129">
        <f>G343+G348+G353+G358</f>
        <v>6594.7</v>
      </c>
    </row>
    <row r="343" spans="1:7" ht="38.25">
      <c r="A343" s="20" t="s">
        <v>373</v>
      </c>
      <c r="B343" s="147"/>
      <c r="C343" s="47" t="s">
        <v>374</v>
      </c>
      <c r="D343" s="44"/>
      <c r="E343" s="129">
        <f>E346</f>
        <v>457.3</v>
      </c>
      <c r="F343" s="130" t="e">
        <f>#REF!-E343</f>
        <v>#REF!</v>
      </c>
      <c r="G343" s="129">
        <f>G346+G344</f>
        <v>882.7</v>
      </c>
    </row>
    <row r="344" spans="1:7" ht="25.5">
      <c r="A344" s="24" t="s">
        <v>658</v>
      </c>
      <c r="B344" s="147"/>
      <c r="C344" s="47"/>
      <c r="D344" s="44" t="s">
        <v>231</v>
      </c>
      <c r="E344" s="129"/>
      <c r="F344" s="130"/>
      <c r="G344" s="129">
        <f>G345</f>
        <v>388</v>
      </c>
    </row>
    <row r="345" spans="1:7" ht="25.5">
      <c r="A345" s="11" t="s">
        <v>232</v>
      </c>
      <c r="B345" s="147"/>
      <c r="C345" s="47"/>
      <c r="D345" s="44" t="s">
        <v>233</v>
      </c>
      <c r="E345" s="129"/>
      <c r="F345" s="130"/>
      <c r="G345" s="129">
        <f>'прил 3-2024 расходы'!I418</f>
        <v>388</v>
      </c>
    </row>
    <row r="346" spans="1:7" ht="25.5">
      <c r="A346" s="14" t="s">
        <v>202</v>
      </c>
      <c r="B346" s="147"/>
      <c r="C346" s="50"/>
      <c r="D346" s="44" t="s">
        <v>85</v>
      </c>
      <c r="E346" s="129">
        <f>SUM(E347)</f>
        <v>457.3</v>
      </c>
      <c r="F346" s="130" t="e">
        <f>#REF!-E346</f>
        <v>#REF!</v>
      </c>
      <c r="G346" s="129">
        <f>SUM(G347)</f>
        <v>494.7</v>
      </c>
    </row>
    <row r="347" spans="1:7">
      <c r="A347" s="14" t="s">
        <v>203</v>
      </c>
      <c r="B347" s="147"/>
      <c r="C347" s="50"/>
      <c r="D347" s="44" t="s">
        <v>204</v>
      </c>
      <c r="E347" s="129">
        <f>SUM('[1]прил 3-2023 '!G448)</f>
        <v>457.3</v>
      </c>
      <c r="F347" s="130" t="e">
        <f>#REF!-E347</f>
        <v>#REF!</v>
      </c>
      <c r="G347" s="129">
        <f>'прил 3-2024 расходы'!I420</f>
        <v>494.7</v>
      </c>
    </row>
    <row r="348" spans="1:7" ht="28.5" customHeight="1">
      <c r="A348" s="20" t="s">
        <v>64</v>
      </c>
      <c r="B348" s="147"/>
      <c r="C348" s="8" t="s">
        <v>375</v>
      </c>
      <c r="D348" s="44"/>
      <c r="E348" s="129">
        <f>E349+E351</f>
        <v>241.4</v>
      </c>
      <c r="F348" s="130" t="e">
        <f>#REF!-E348</f>
        <v>#REF!</v>
      </c>
      <c r="G348" s="129">
        <f>G349+G351</f>
        <v>496.5</v>
      </c>
    </row>
    <row r="349" spans="1:7" ht="25.5">
      <c r="A349" s="24" t="s">
        <v>658</v>
      </c>
      <c r="B349" s="147"/>
      <c r="C349" s="48"/>
      <c r="D349" s="44" t="s">
        <v>231</v>
      </c>
      <c r="E349" s="129">
        <f>E350</f>
        <v>6.8</v>
      </c>
      <c r="F349" s="130" t="e">
        <f>#REF!-E349</f>
        <v>#REF!</v>
      </c>
      <c r="G349" s="129">
        <f>G350</f>
        <v>7.4</v>
      </c>
    </row>
    <row r="350" spans="1:7" ht="25.5">
      <c r="A350" s="11" t="s">
        <v>232</v>
      </c>
      <c r="B350" s="147"/>
      <c r="C350" s="48"/>
      <c r="D350" s="44" t="s">
        <v>233</v>
      </c>
      <c r="E350" s="129">
        <f>SUM('[1]прил 3-2023 '!G451)</f>
        <v>6.8</v>
      </c>
      <c r="F350" s="130" t="e">
        <f>#REF!-E350</f>
        <v>#REF!</v>
      </c>
      <c r="G350" s="129">
        <f>'прил 3-2024 расходы'!I423</f>
        <v>7.4</v>
      </c>
    </row>
    <row r="351" spans="1:7" ht="25.5">
      <c r="A351" s="14" t="s">
        <v>202</v>
      </c>
      <c r="B351" s="147"/>
      <c r="C351" s="48"/>
      <c r="D351" s="44" t="s">
        <v>85</v>
      </c>
      <c r="E351" s="129">
        <f>SUM(E352)</f>
        <v>234.6</v>
      </c>
      <c r="F351" s="130" t="e">
        <f>#REF!-E351</f>
        <v>#REF!</v>
      </c>
      <c r="G351" s="129">
        <f>SUM(G352)</f>
        <v>489.1</v>
      </c>
    </row>
    <row r="352" spans="1:7">
      <c r="A352" s="14" t="s">
        <v>203</v>
      </c>
      <c r="B352" s="147"/>
      <c r="C352" s="48"/>
      <c r="D352" s="44" t="s">
        <v>204</v>
      </c>
      <c r="E352" s="129">
        <f>SUM('[1]прил 3-2023 '!G453)</f>
        <v>234.6</v>
      </c>
      <c r="F352" s="130" t="e">
        <f>#REF!-E352</f>
        <v>#REF!</v>
      </c>
      <c r="G352" s="129">
        <f>'прил 3-2024 расходы'!I425</f>
        <v>489.1</v>
      </c>
    </row>
    <row r="353" spans="1:7" ht="38.25">
      <c r="A353" s="14" t="s">
        <v>55</v>
      </c>
      <c r="B353" s="147"/>
      <c r="C353" s="9" t="s">
        <v>56</v>
      </c>
      <c r="D353" s="44"/>
      <c r="E353" s="129">
        <f>E354+E356</f>
        <v>3719.1000000000004</v>
      </c>
      <c r="F353" s="130" t="e">
        <f>#REF!-E353</f>
        <v>#REF!</v>
      </c>
      <c r="G353" s="129">
        <f>G354+G356</f>
        <v>4362.7</v>
      </c>
    </row>
    <row r="354" spans="1:7" ht="25.5">
      <c r="A354" s="24" t="s">
        <v>658</v>
      </c>
      <c r="B354" s="147"/>
      <c r="C354" s="48"/>
      <c r="D354" s="44" t="s">
        <v>231</v>
      </c>
      <c r="E354" s="129">
        <f>E355</f>
        <v>174.3</v>
      </c>
      <c r="F354" s="130" t="e">
        <f>#REF!-E354</f>
        <v>#REF!</v>
      </c>
      <c r="G354" s="129">
        <f>G355</f>
        <v>170.5</v>
      </c>
    </row>
    <row r="355" spans="1:7" ht="25.5">
      <c r="A355" s="11" t="s">
        <v>232</v>
      </c>
      <c r="B355" s="147"/>
      <c r="C355" s="48"/>
      <c r="D355" s="44" t="s">
        <v>233</v>
      </c>
      <c r="E355" s="129">
        <f>SUM('[1]прил 3-2023 '!G456)</f>
        <v>174.3</v>
      </c>
      <c r="F355" s="130" t="e">
        <f>#REF!-E355</f>
        <v>#REF!</v>
      </c>
      <c r="G355" s="129">
        <f>'прил 3-2024 расходы'!I428</f>
        <v>170.5</v>
      </c>
    </row>
    <row r="356" spans="1:7" ht="25.5">
      <c r="A356" s="14" t="s">
        <v>202</v>
      </c>
      <c r="B356" s="147"/>
      <c r="C356" s="48"/>
      <c r="D356" s="44" t="s">
        <v>85</v>
      </c>
      <c r="E356" s="129">
        <f>SUM(E357)</f>
        <v>3544.8</v>
      </c>
      <c r="F356" s="130" t="e">
        <f>#REF!-E356</f>
        <v>#REF!</v>
      </c>
      <c r="G356" s="129">
        <f>SUM(G357)</f>
        <v>4192.2</v>
      </c>
    </row>
    <row r="357" spans="1:7">
      <c r="A357" s="14" t="s">
        <v>203</v>
      </c>
      <c r="B357" s="147"/>
      <c r="C357" s="48"/>
      <c r="D357" s="44" t="s">
        <v>204</v>
      </c>
      <c r="E357" s="129">
        <f>SUM('[1]прил 3-2023 '!G458)</f>
        <v>3544.8</v>
      </c>
      <c r="F357" s="130" t="e">
        <f>#REF!-E357</f>
        <v>#REF!</v>
      </c>
      <c r="G357" s="129">
        <f>'прил 3-2024 расходы'!I430</f>
        <v>4192.2</v>
      </c>
    </row>
    <row r="358" spans="1:7" ht="40.5" customHeight="1">
      <c r="A358" s="14" t="s">
        <v>728</v>
      </c>
      <c r="B358" s="147"/>
      <c r="C358" s="9" t="s">
        <v>22</v>
      </c>
      <c r="D358" s="44"/>
      <c r="E358" s="129">
        <f>SUM(E359+E361)</f>
        <v>1150.9000000000001</v>
      </c>
      <c r="F358" s="130" t="e">
        <f>#REF!-E358</f>
        <v>#REF!</v>
      </c>
      <c r="G358" s="129">
        <f>SUM(G359+G361)</f>
        <v>852.80000000000007</v>
      </c>
    </row>
    <row r="359" spans="1:7" ht="25.5">
      <c r="A359" s="24" t="s">
        <v>658</v>
      </c>
      <c r="B359" s="147"/>
      <c r="C359" s="48"/>
      <c r="D359" s="145" t="s">
        <v>231</v>
      </c>
      <c r="E359" s="129">
        <f>SUM(E360)</f>
        <v>187.9</v>
      </c>
      <c r="F359" s="130" t="e">
        <f>#REF!-E359</f>
        <v>#REF!</v>
      </c>
      <c r="G359" s="129">
        <f>SUM(G360)</f>
        <v>150.1</v>
      </c>
    </row>
    <row r="360" spans="1:7" ht="25.5">
      <c r="A360" s="14" t="s">
        <v>232</v>
      </c>
      <c r="B360" s="147"/>
      <c r="C360" s="48"/>
      <c r="D360" s="145" t="s">
        <v>233</v>
      </c>
      <c r="E360" s="129">
        <f>SUM('[1]прил 3-2023 '!G461)</f>
        <v>187.9</v>
      </c>
      <c r="F360" s="130" t="e">
        <f>#REF!-E360</f>
        <v>#REF!</v>
      </c>
      <c r="G360" s="129">
        <f>'прил 3-2024 расходы'!I433</f>
        <v>150.1</v>
      </c>
    </row>
    <row r="361" spans="1:7" ht="25.5">
      <c r="A361" s="14" t="s">
        <v>202</v>
      </c>
      <c r="B361" s="147"/>
      <c r="C361" s="48"/>
      <c r="D361" s="145" t="s">
        <v>85</v>
      </c>
      <c r="E361" s="129">
        <f>SUM(E362)</f>
        <v>963</v>
      </c>
      <c r="F361" s="130" t="e">
        <f>#REF!-E361</f>
        <v>#REF!</v>
      </c>
      <c r="G361" s="129">
        <f>SUM(G362)</f>
        <v>702.7</v>
      </c>
    </row>
    <row r="362" spans="1:7">
      <c r="A362" s="14" t="s">
        <v>203</v>
      </c>
      <c r="B362" s="147"/>
      <c r="C362" s="48"/>
      <c r="D362" s="145" t="s">
        <v>204</v>
      </c>
      <c r="E362" s="129">
        <f>SUM('[1]прил 3-2023 '!G463)</f>
        <v>963</v>
      </c>
      <c r="F362" s="130" t="e">
        <f>#REF!-E362</f>
        <v>#REF!</v>
      </c>
      <c r="G362" s="129">
        <f>'прил 3-2024 расходы'!I435</f>
        <v>702.7</v>
      </c>
    </row>
    <row r="363" spans="1:7">
      <c r="A363" s="14" t="s">
        <v>742</v>
      </c>
      <c r="B363" s="147"/>
      <c r="C363" s="9" t="s">
        <v>740</v>
      </c>
      <c r="D363" s="145"/>
      <c r="E363" s="129"/>
      <c r="F363" s="130"/>
      <c r="G363" s="129">
        <f>G364+G367</f>
        <v>82</v>
      </c>
    </row>
    <row r="364" spans="1:7" ht="25.5">
      <c r="A364" s="14" t="s">
        <v>743</v>
      </c>
      <c r="B364" s="147"/>
      <c r="C364" s="9" t="s">
        <v>741</v>
      </c>
      <c r="D364" s="145"/>
      <c r="E364" s="129"/>
      <c r="F364" s="130"/>
      <c r="G364" s="129">
        <f t="shared" ref="G364:G365" si="38">G365</f>
        <v>4</v>
      </c>
    </row>
    <row r="365" spans="1:7">
      <c r="A365" s="2" t="s">
        <v>354</v>
      </c>
      <c r="B365" s="147"/>
      <c r="C365" s="9"/>
      <c r="D365" s="286" t="s">
        <v>301</v>
      </c>
      <c r="E365" s="129"/>
      <c r="F365" s="130"/>
      <c r="G365" s="129">
        <f t="shared" si="38"/>
        <v>4</v>
      </c>
    </row>
    <row r="366" spans="1:7" ht="25.5">
      <c r="A366" s="14" t="s">
        <v>232</v>
      </c>
      <c r="B366" s="147"/>
      <c r="C366" s="9"/>
      <c r="D366" s="286" t="s">
        <v>745</v>
      </c>
      <c r="E366" s="129"/>
      <c r="F366" s="130"/>
      <c r="G366" s="129">
        <f>'прил 3-2024 расходы'!I439</f>
        <v>4</v>
      </c>
    </row>
    <row r="367" spans="1:7" ht="25.5">
      <c r="A367" s="14" t="s">
        <v>202</v>
      </c>
      <c r="B367" s="147"/>
      <c r="C367" s="9"/>
      <c r="D367" s="145" t="s">
        <v>85</v>
      </c>
      <c r="E367" s="129"/>
      <c r="F367" s="130"/>
      <c r="G367" s="129">
        <f>G368</f>
        <v>78</v>
      </c>
    </row>
    <row r="368" spans="1:7">
      <c r="A368" s="14" t="s">
        <v>203</v>
      </c>
      <c r="B368" s="147"/>
      <c r="C368" s="9"/>
      <c r="D368" s="145" t="s">
        <v>204</v>
      </c>
      <c r="E368" s="129"/>
      <c r="F368" s="130"/>
      <c r="G368" s="129">
        <f>'прил 3-2024 расходы'!I441</f>
        <v>78</v>
      </c>
    </row>
    <row r="369" spans="1:7" ht="38.25">
      <c r="A369" s="14" t="s">
        <v>729</v>
      </c>
      <c r="B369" s="147"/>
      <c r="C369" s="147" t="s">
        <v>401</v>
      </c>
      <c r="D369" s="44"/>
      <c r="E369" s="129">
        <f>E370</f>
        <v>470.5</v>
      </c>
      <c r="F369" s="130" t="e">
        <f>#REF!-E369</f>
        <v>#REF!</v>
      </c>
      <c r="G369" s="129">
        <f>G370</f>
        <v>480.6</v>
      </c>
    </row>
    <row r="370" spans="1:7" ht="18" customHeight="1">
      <c r="A370" s="14" t="s">
        <v>403</v>
      </c>
      <c r="B370" s="147"/>
      <c r="C370" s="147" t="s">
        <v>402</v>
      </c>
      <c r="D370" s="44"/>
      <c r="E370" s="129">
        <f>E373</f>
        <v>470.5</v>
      </c>
      <c r="F370" s="130" t="e">
        <f>#REF!-E370</f>
        <v>#REF!</v>
      </c>
      <c r="G370" s="129">
        <f>G373+G371</f>
        <v>480.6</v>
      </c>
    </row>
    <row r="371" spans="1:7" ht="18" customHeight="1">
      <c r="A371" s="24" t="s">
        <v>658</v>
      </c>
      <c r="B371" s="147"/>
      <c r="C371" s="9"/>
      <c r="D371" s="145" t="s">
        <v>231</v>
      </c>
      <c r="E371" s="129"/>
      <c r="F371" s="130"/>
      <c r="G371" s="129">
        <f>G372</f>
        <v>0</v>
      </c>
    </row>
    <row r="372" spans="1:7" ht="18" customHeight="1">
      <c r="A372" s="14" t="s">
        <v>232</v>
      </c>
      <c r="B372" s="147"/>
      <c r="C372" s="9"/>
      <c r="D372" s="145" t="s">
        <v>233</v>
      </c>
      <c r="E372" s="129"/>
      <c r="F372" s="130"/>
      <c r="G372" s="129"/>
    </row>
    <row r="373" spans="1:7" ht="25.5">
      <c r="A373" s="14" t="s">
        <v>202</v>
      </c>
      <c r="B373" s="147"/>
      <c r="C373" s="147"/>
      <c r="D373" s="44" t="s">
        <v>85</v>
      </c>
      <c r="E373" s="129">
        <f>E374</f>
        <v>470.5</v>
      </c>
      <c r="F373" s="130" t="e">
        <f>#REF!-E373</f>
        <v>#REF!</v>
      </c>
      <c r="G373" s="129">
        <f>G374</f>
        <v>480.6</v>
      </c>
    </row>
    <row r="374" spans="1:7">
      <c r="A374" s="14" t="s">
        <v>203</v>
      </c>
      <c r="B374" s="147"/>
      <c r="C374" s="147"/>
      <c r="D374" s="44" t="s">
        <v>204</v>
      </c>
      <c r="E374" s="129">
        <f>'[1]прил 3-2023 '!G481</f>
        <v>470.5</v>
      </c>
      <c r="F374" s="130" t="e">
        <f>#REF!-E374</f>
        <v>#REF!</v>
      </c>
      <c r="G374" s="129">
        <f>'прил 3-2024 расходы'!I453</f>
        <v>480.6</v>
      </c>
    </row>
    <row r="375" spans="1:7" ht="39" customHeight="1">
      <c r="A375" s="11" t="s">
        <v>11</v>
      </c>
      <c r="B375" s="147"/>
      <c r="C375" s="47" t="s">
        <v>376</v>
      </c>
      <c r="D375" s="44"/>
      <c r="E375" s="129">
        <f>E376</f>
        <v>903.1</v>
      </c>
      <c r="F375" s="130" t="e">
        <f>#REF!-E375</f>
        <v>#REF!</v>
      </c>
      <c r="G375" s="129">
        <f>G376</f>
        <v>319.3</v>
      </c>
    </row>
    <row r="376" spans="1:7" ht="38.25" customHeight="1">
      <c r="A376" s="11" t="s">
        <v>12</v>
      </c>
      <c r="B376" s="147"/>
      <c r="C376" s="138" t="s">
        <v>377</v>
      </c>
      <c r="D376" s="44"/>
      <c r="E376" s="129">
        <f>E377+E379</f>
        <v>903.1</v>
      </c>
      <c r="F376" s="130" t="e">
        <f>#REF!-E376</f>
        <v>#REF!</v>
      </c>
      <c r="G376" s="129">
        <f>G377+G379</f>
        <v>319.3</v>
      </c>
    </row>
    <row r="377" spans="1:7" ht="25.5">
      <c r="A377" s="24" t="s">
        <v>658</v>
      </c>
      <c r="B377" s="147"/>
      <c r="C377" s="138"/>
      <c r="D377" s="44" t="s">
        <v>231</v>
      </c>
      <c r="E377" s="129">
        <f>E378</f>
        <v>231.4</v>
      </c>
      <c r="F377" s="130" t="e">
        <f>#REF!-E377</f>
        <v>#REF!</v>
      </c>
      <c r="G377" s="129">
        <f>G378</f>
        <v>142.5</v>
      </c>
    </row>
    <row r="378" spans="1:7" ht="25.5">
      <c r="A378" s="11" t="s">
        <v>232</v>
      </c>
      <c r="B378" s="147"/>
      <c r="C378" s="138"/>
      <c r="D378" s="44" t="s">
        <v>233</v>
      </c>
      <c r="E378" s="129">
        <f>'[1]прил 3-2023 '!G473</f>
        <v>231.4</v>
      </c>
      <c r="F378" s="130" t="e">
        <f>#REF!-E378</f>
        <v>#REF!</v>
      </c>
      <c r="G378" s="129">
        <f>'прил 3-2024 расходы'!I445</f>
        <v>142.5</v>
      </c>
    </row>
    <row r="379" spans="1:7" ht="25.5">
      <c r="A379" s="14" t="s">
        <v>202</v>
      </c>
      <c r="B379" s="147"/>
      <c r="C379" s="138"/>
      <c r="D379" s="44" t="s">
        <v>85</v>
      </c>
      <c r="E379" s="129">
        <f>E380</f>
        <v>671.7</v>
      </c>
      <c r="F379" s="130" t="e">
        <f>#REF!-E379</f>
        <v>#REF!</v>
      </c>
      <c r="G379" s="129">
        <f>G380</f>
        <v>176.8</v>
      </c>
    </row>
    <row r="380" spans="1:7">
      <c r="A380" s="14" t="s">
        <v>203</v>
      </c>
      <c r="B380" s="147"/>
      <c r="C380" s="138"/>
      <c r="D380" s="44" t="s">
        <v>204</v>
      </c>
      <c r="E380" s="129">
        <f>'[1]прил 3-2023 '!G475</f>
        <v>671.7</v>
      </c>
      <c r="F380" s="130" t="e">
        <f>#REF!-E380</f>
        <v>#REF!</v>
      </c>
      <c r="G380" s="129">
        <f>'прил 3-2024 расходы'!I447</f>
        <v>176.8</v>
      </c>
    </row>
    <row r="381" spans="1:7">
      <c r="A381" s="18" t="s">
        <v>47</v>
      </c>
      <c r="B381" s="147" t="s">
        <v>170</v>
      </c>
      <c r="C381" s="44"/>
      <c r="D381" s="44"/>
      <c r="E381" s="129">
        <f>E382+E387</f>
        <v>13906.3</v>
      </c>
      <c r="F381" s="130" t="e">
        <f>#REF!-E381</f>
        <v>#REF!</v>
      </c>
      <c r="G381" s="129">
        <f>G382+G387</f>
        <v>9243.5</v>
      </c>
    </row>
    <row r="382" spans="1:7" ht="25.5">
      <c r="A382" s="18" t="s">
        <v>13</v>
      </c>
      <c r="B382" s="147"/>
      <c r="C382" s="44" t="s">
        <v>48</v>
      </c>
      <c r="D382" s="44"/>
      <c r="E382" s="129">
        <f>E383</f>
        <v>13870.3</v>
      </c>
      <c r="F382" s="130" t="e">
        <f>#REF!-E382</f>
        <v>#REF!</v>
      </c>
      <c r="G382" s="129">
        <f t="shared" ref="G382:G383" si="39">G383</f>
        <v>9243.5</v>
      </c>
    </row>
    <row r="383" spans="1:7" ht="25.5">
      <c r="A383" s="18" t="s">
        <v>49</v>
      </c>
      <c r="B383" s="147"/>
      <c r="C383" s="44" t="s">
        <v>50</v>
      </c>
      <c r="D383" s="44"/>
      <c r="E383" s="129">
        <f>E384</f>
        <v>13870.3</v>
      </c>
      <c r="F383" s="130" t="e">
        <f>#REF!-E383</f>
        <v>#REF!</v>
      </c>
      <c r="G383" s="129">
        <f t="shared" si="39"/>
        <v>9243.5</v>
      </c>
    </row>
    <row r="384" spans="1:7" ht="25.5">
      <c r="A384" s="26" t="s">
        <v>123</v>
      </c>
      <c r="B384" s="147"/>
      <c r="C384" s="138" t="s">
        <v>124</v>
      </c>
      <c r="D384" s="44"/>
      <c r="E384" s="129">
        <f>SUM(E385)</f>
        <v>13870.3</v>
      </c>
      <c r="F384" s="130" t="e">
        <f>#REF!-E384</f>
        <v>#REF!</v>
      </c>
      <c r="G384" s="129">
        <f t="shared" ref="G384:G385" si="40">SUM(G385)</f>
        <v>9243.5</v>
      </c>
    </row>
    <row r="385" spans="1:180" ht="25.5">
      <c r="A385" s="14" t="s">
        <v>202</v>
      </c>
      <c r="B385" s="145"/>
      <c r="C385" s="138"/>
      <c r="D385" s="145" t="s">
        <v>85</v>
      </c>
      <c r="E385" s="38">
        <f>SUM(E386)</f>
        <v>13870.3</v>
      </c>
      <c r="F385" s="130" t="e">
        <f>#REF!-E385</f>
        <v>#REF!</v>
      </c>
      <c r="G385" s="38">
        <f t="shared" si="40"/>
        <v>9243.5</v>
      </c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</row>
    <row r="386" spans="1:180">
      <c r="A386" s="14" t="s">
        <v>203</v>
      </c>
      <c r="B386" s="145"/>
      <c r="C386" s="138"/>
      <c r="D386" s="145" t="s">
        <v>204</v>
      </c>
      <c r="E386" s="38">
        <f>SUM('[1]прил 3-2023 '!G518)</f>
        <v>13870.3</v>
      </c>
      <c r="F386" s="130" t="e">
        <f>#REF!-E386</f>
        <v>#REF!</v>
      </c>
      <c r="G386" s="38">
        <f>'прил 3-2024 расходы'!I493</f>
        <v>9243.5</v>
      </c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</row>
    <row r="387" spans="1:180" ht="38.25">
      <c r="A387" s="14" t="s">
        <v>611</v>
      </c>
      <c r="B387" s="145"/>
      <c r="C387" s="15" t="s">
        <v>376</v>
      </c>
      <c r="D387" s="145"/>
      <c r="E387" s="38">
        <f>E388</f>
        <v>36</v>
      </c>
      <c r="F387" s="130" t="e">
        <f>#REF!-E387</f>
        <v>#REF!</v>
      </c>
      <c r="G387" s="38">
        <f t="shared" ref="G387:G389" si="41">G388</f>
        <v>0</v>
      </c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</row>
    <row r="388" spans="1:180" ht="24" customHeight="1">
      <c r="A388" s="14" t="s">
        <v>612</v>
      </c>
      <c r="B388" s="145"/>
      <c r="C388" s="15" t="s">
        <v>377</v>
      </c>
      <c r="D388" s="145"/>
      <c r="E388" s="38">
        <f>E389</f>
        <v>36</v>
      </c>
      <c r="F388" s="130" t="e">
        <f>#REF!-E388</f>
        <v>#REF!</v>
      </c>
      <c r="G388" s="38">
        <f t="shared" si="41"/>
        <v>0</v>
      </c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</row>
    <row r="389" spans="1:180" ht="25.5">
      <c r="A389" s="14" t="s">
        <v>202</v>
      </c>
      <c r="B389" s="145"/>
      <c r="C389" s="15"/>
      <c r="D389" s="145" t="s">
        <v>85</v>
      </c>
      <c r="E389" s="38">
        <f>E390</f>
        <v>36</v>
      </c>
      <c r="F389" s="130" t="e">
        <f>#REF!-E389</f>
        <v>#REF!</v>
      </c>
      <c r="G389" s="38">
        <f t="shared" si="41"/>
        <v>0</v>
      </c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</row>
    <row r="390" spans="1:180">
      <c r="A390" s="14" t="s">
        <v>203</v>
      </c>
      <c r="B390" s="145"/>
      <c r="C390" s="15"/>
      <c r="D390" s="145" t="s">
        <v>204</v>
      </c>
      <c r="E390" s="38">
        <f>SUM('[1]прил 3-2023 '!G522)</f>
        <v>36</v>
      </c>
      <c r="F390" s="130" t="e">
        <f>#REF!-E390</f>
        <v>#REF!</v>
      </c>
      <c r="G390" s="38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</row>
    <row r="391" spans="1:180">
      <c r="A391" s="27" t="s">
        <v>382</v>
      </c>
      <c r="B391" s="147" t="s">
        <v>171</v>
      </c>
      <c r="C391" s="147"/>
      <c r="D391" s="147"/>
      <c r="E391" s="128">
        <f>E392+E405</f>
        <v>2486.7000000000003</v>
      </c>
      <c r="F391" s="130" t="e">
        <f>#REF!-E391</f>
        <v>#REF!</v>
      </c>
      <c r="G391" s="128">
        <f>G392+G405</f>
        <v>2361.2999999999997</v>
      </c>
    </row>
    <row r="392" spans="1:180" ht="25.5">
      <c r="A392" s="24" t="s">
        <v>14</v>
      </c>
      <c r="B392" s="147"/>
      <c r="C392" s="147" t="s">
        <v>125</v>
      </c>
      <c r="D392" s="147"/>
      <c r="E392" s="128">
        <f>E393+E398</f>
        <v>2476.6000000000004</v>
      </c>
      <c r="F392" s="130" t="e">
        <f>#REF!-E392</f>
        <v>#REF!</v>
      </c>
      <c r="G392" s="128">
        <f>G393+G398</f>
        <v>2360.1</v>
      </c>
    </row>
    <row r="393" spans="1:180" ht="12.75" customHeight="1">
      <c r="A393" s="20" t="s">
        <v>126</v>
      </c>
      <c r="B393" s="47"/>
      <c r="C393" s="138" t="s">
        <v>127</v>
      </c>
      <c r="D393" s="44"/>
      <c r="E393" s="129">
        <f>E394+E396</f>
        <v>141.80000000000001</v>
      </c>
      <c r="F393" s="130" t="e">
        <f>#REF!-E393</f>
        <v>#REF!</v>
      </c>
      <c r="G393" s="129">
        <f>G394+G396</f>
        <v>279.60000000000002</v>
      </c>
    </row>
    <row r="394" spans="1:180" ht="51">
      <c r="A394" s="18" t="s">
        <v>239</v>
      </c>
      <c r="B394" s="47"/>
      <c r="C394" s="45"/>
      <c r="D394" s="44" t="s">
        <v>227</v>
      </c>
      <c r="E394" s="129">
        <f>E395</f>
        <v>31</v>
      </c>
      <c r="F394" s="130" t="e">
        <f>#REF!-E394</f>
        <v>#REF!</v>
      </c>
      <c r="G394" s="129">
        <f>G395</f>
        <v>101.8</v>
      </c>
    </row>
    <row r="395" spans="1:180">
      <c r="A395" s="21" t="s">
        <v>287</v>
      </c>
      <c r="B395" s="47"/>
      <c r="C395" s="45"/>
      <c r="D395" s="44" t="s">
        <v>288</v>
      </c>
      <c r="E395" s="129">
        <f>SUM('[1]прил 3-2023 '!G527)</f>
        <v>31</v>
      </c>
      <c r="F395" s="130" t="e">
        <f>#REF!-E395</f>
        <v>#REF!</v>
      </c>
      <c r="G395" s="129">
        <f>'прил 3-2024 расходы'!I502</f>
        <v>101.8</v>
      </c>
    </row>
    <row r="396" spans="1:180" ht="25.5">
      <c r="A396" s="24" t="s">
        <v>658</v>
      </c>
      <c r="B396" s="47"/>
      <c r="C396" s="45"/>
      <c r="D396" s="44" t="s">
        <v>231</v>
      </c>
      <c r="E396" s="129">
        <f>E397</f>
        <v>110.8</v>
      </c>
      <c r="F396" s="130" t="e">
        <f>#REF!-E396</f>
        <v>#REF!</v>
      </c>
      <c r="G396" s="129">
        <f>G397</f>
        <v>177.8</v>
      </c>
    </row>
    <row r="397" spans="1:180" ht="25.5">
      <c r="A397" s="11" t="s">
        <v>232</v>
      </c>
      <c r="B397" s="47"/>
      <c r="C397" s="45"/>
      <c r="D397" s="44" t="s">
        <v>233</v>
      </c>
      <c r="E397" s="129">
        <f>SUM('[1]прил 3-2023 '!G529)</f>
        <v>110.8</v>
      </c>
      <c r="F397" s="130" t="e">
        <f>#REF!-E397</f>
        <v>#REF!</v>
      </c>
      <c r="G397" s="129">
        <f>'прил 3-2024 расходы'!I504</f>
        <v>177.8</v>
      </c>
    </row>
    <row r="398" spans="1:180" ht="25.5">
      <c r="A398" s="26" t="s">
        <v>128</v>
      </c>
      <c r="B398" s="47"/>
      <c r="C398" s="138" t="s">
        <v>129</v>
      </c>
      <c r="D398" s="44"/>
      <c r="E398" s="128">
        <f>E399+E401+E403</f>
        <v>2334.8000000000002</v>
      </c>
      <c r="F398" s="130" t="e">
        <f>#REF!-E398</f>
        <v>#REF!</v>
      </c>
      <c r="G398" s="128">
        <f>G399+G401+G403</f>
        <v>2080.5</v>
      </c>
    </row>
    <row r="399" spans="1:180" ht="51">
      <c r="A399" s="18" t="s">
        <v>239</v>
      </c>
      <c r="B399" s="147"/>
      <c r="C399" s="44"/>
      <c r="D399" s="44" t="s">
        <v>227</v>
      </c>
      <c r="E399" s="129">
        <f>E400</f>
        <v>1921.7</v>
      </c>
      <c r="F399" s="130" t="e">
        <f>#REF!-E399</f>
        <v>#REF!</v>
      </c>
      <c r="G399" s="129">
        <f>G400</f>
        <v>1883.4</v>
      </c>
    </row>
    <row r="400" spans="1:180">
      <c r="A400" s="21" t="s">
        <v>287</v>
      </c>
      <c r="B400" s="147"/>
      <c r="C400" s="44"/>
      <c r="D400" s="44" t="s">
        <v>288</v>
      </c>
      <c r="E400" s="129">
        <f>SUM('[1]прил 3-2023 '!G532)</f>
        <v>1921.7</v>
      </c>
      <c r="F400" s="130" t="e">
        <f>#REF!-E400</f>
        <v>#REF!</v>
      </c>
      <c r="G400" s="129">
        <f>'прил 3-2024 расходы'!I507</f>
        <v>1883.4</v>
      </c>
    </row>
    <row r="401" spans="1:7" ht="25.5">
      <c r="A401" s="24" t="s">
        <v>658</v>
      </c>
      <c r="B401" s="147"/>
      <c r="C401" s="44"/>
      <c r="D401" s="44" t="s">
        <v>231</v>
      </c>
      <c r="E401" s="129">
        <f>E402</f>
        <v>312.10000000000002</v>
      </c>
      <c r="F401" s="130" t="e">
        <f>#REF!-E401</f>
        <v>#REF!</v>
      </c>
      <c r="G401" s="129">
        <f>G402</f>
        <v>138.69999999999999</v>
      </c>
    </row>
    <row r="402" spans="1:7" ht="25.5">
      <c r="A402" s="11" t="s">
        <v>232</v>
      </c>
      <c r="B402" s="147"/>
      <c r="C402" s="44"/>
      <c r="D402" s="44" t="s">
        <v>233</v>
      </c>
      <c r="E402" s="129">
        <f>SUM('[1]прил 3-2023 '!G534)</f>
        <v>312.10000000000002</v>
      </c>
      <c r="F402" s="130" t="e">
        <f>#REF!-E402</f>
        <v>#REF!</v>
      </c>
      <c r="G402" s="129">
        <f>'прил 3-2024 расходы'!I509</f>
        <v>138.69999999999999</v>
      </c>
    </row>
    <row r="403" spans="1:7">
      <c r="A403" s="24" t="s">
        <v>241</v>
      </c>
      <c r="B403" s="147"/>
      <c r="C403" s="44"/>
      <c r="D403" s="44" t="s">
        <v>242</v>
      </c>
      <c r="E403" s="129">
        <f>E404</f>
        <v>101</v>
      </c>
      <c r="F403" s="130" t="e">
        <f>#REF!-E403</f>
        <v>#REF!</v>
      </c>
      <c r="G403" s="129">
        <f>G404</f>
        <v>58.4</v>
      </c>
    </row>
    <row r="404" spans="1:7">
      <c r="A404" s="11" t="s">
        <v>243</v>
      </c>
      <c r="B404" s="147"/>
      <c r="C404" s="44"/>
      <c r="D404" s="44" t="s">
        <v>277</v>
      </c>
      <c r="E404" s="129">
        <f>SUM('[1]прил 3-2023 '!G536)</f>
        <v>101</v>
      </c>
      <c r="F404" s="130" t="e">
        <f>#REF!-E404</f>
        <v>#REF!</v>
      </c>
      <c r="G404" s="129">
        <f>'прил 3-2024 расходы'!I511</f>
        <v>58.4</v>
      </c>
    </row>
    <row r="405" spans="1:7" ht="38.25">
      <c r="A405" s="14" t="s">
        <v>729</v>
      </c>
      <c r="B405" s="147"/>
      <c r="C405" s="145" t="s">
        <v>406</v>
      </c>
      <c r="D405" s="44"/>
      <c r="E405" s="129">
        <f>E406</f>
        <v>10.1</v>
      </c>
      <c r="F405" s="130" t="e">
        <f>#REF!-E405</f>
        <v>#REF!</v>
      </c>
      <c r="G405" s="129">
        <f t="shared" ref="G405:G407" si="42">G406</f>
        <v>1.2</v>
      </c>
    </row>
    <row r="406" spans="1:7" ht="18" customHeight="1">
      <c r="A406" s="14" t="s">
        <v>403</v>
      </c>
      <c r="B406" s="147"/>
      <c r="C406" s="145" t="s">
        <v>404</v>
      </c>
      <c r="D406" s="44"/>
      <c r="E406" s="129">
        <f>E407</f>
        <v>10.1</v>
      </c>
      <c r="F406" s="130" t="e">
        <f>#REF!-E406</f>
        <v>#REF!</v>
      </c>
      <c r="G406" s="129">
        <f t="shared" si="42"/>
        <v>1.2</v>
      </c>
    </row>
    <row r="407" spans="1:7" ht="25.5">
      <c r="A407" s="24" t="s">
        <v>658</v>
      </c>
      <c r="B407" s="147"/>
      <c r="C407" s="145"/>
      <c r="D407" s="44" t="s">
        <v>231</v>
      </c>
      <c r="E407" s="129">
        <f>E408</f>
        <v>10.1</v>
      </c>
      <c r="F407" s="130" t="e">
        <f>#REF!-E407</f>
        <v>#REF!</v>
      </c>
      <c r="G407" s="129">
        <f t="shared" si="42"/>
        <v>1.2</v>
      </c>
    </row>
    <row r="408" spans="1:7" ht="25.5">
      <c r="A408" s="11" t="s">
        <v>232</v>
      </c>
      <c r="B408" s="147"/>
      <c r="C408" s="147"/>
      <c r="D408" s="44" t="s">
        <v>233</v>
      </c>
      <c r="E408" s="129">
        <f>'[1]прил 3-2023 '!G540</f>
        <v>10.1</v>
      </c>
      <c r="F408" s="130" t="e">
        <f>#REF!-E408</f>
        <v>#REF!</v>
      </c>
      <c r="G408" s="129">
        <f>'прил 3-2024 расходы'!I515</f>
        <v>1.2</v>
      </c>
    </row>
    <row r="409" spans="1:7">
      <c r="A409" s="11" t="s">
        <v>378</v>
      </c>
      <c r="B409" s="147" t="s">
        <v>172</v>
      </c>
      <c r="C409" s="147"/>
      <c r="D409" s="147"/>
      <c r="E409" s="129">
        <f>E410</f>
        <v>1543.8999999999999</v>
      </c>
      <c r="F409" s="130" t="e">
        <f>#REF!-E409</f>
        <v>#REF!</v>
      </c>
      <c r="G409" s="129">
        <f t="shared" ref="G409:G410" si="43">G410</f>
        <v>1480.1</v>
      </c>
    </row>
    <row r="410" spans="1:7" ht="25.5">
      <c r="A410" s="18" t="s">
        <v>15</v>
      </c>
      <c r="B410" s="147"/>
      <c r="C410" s="47" t="s">
        <v>359</v>
      </c>
      <c r="D410" s="44"/>
      <c r="E410" s="129">
        <f>E411</f>
        <v>1543.8999999999999</v>
      </c>
      <c r="F410" s="130" t="e">
        <f>#REF!-E410</f>
        <v>#REF!</v>
      </c>
      <c r="G410" s="129">
        <f t="shared" si="43"/>
        <v>1480.1</v>
      </c>
    </row>
    <row r="411" spans="1:7" ht="25.5">
      <c r="A411" s="21" t="s">
        <v>120</v>
      </c>
      <c r="B411" s="147"/>
      <c r="C411" s="47" t="s">
        <v>41</v>
      </c>
      <c r="D411" s="44"/>
      <c r="E411" s="129">
        <f>E412+E415</f>
        <v>1543.8999999999999</v>
      </c>
      <c r="F411" s="130" t="e">
        <f>#REF!-E411</f>
        <v>#REF!</v>
      </c>
      <c r="G411" s="129">
        <f>G412+G415</f>
        <v>1480.1</v>
      </c>
    </row>
    <row r="412" spans="1:7" ht="25.5">
      <c r="A412" s="20" t="s">
        <v>225</v>
      </c>
      <c r="B412" s="147"/>
      <c r="C412" s="8" t="s">
        <v>42</v>
      </c>
      <c r="D412" s="44"/>
      <c r="E412" s="129">
        <f>E413</f>
        <v>1515.1</v>
      </c>
      <c r="F412" s="130" t="e">
        <f>#REF!-E412</f>
        <v>#REF!</v>
      </c>
      <c r="G412" s="129">
        <f t="shared" ref="G412:G413" si="44">G413</f>
        <v>1435.6</v>
      </c>
    </row>
    <row r="413" spans="1:7" ht="51">
      <c r="A413" s="18" t="s">
        <v>239</v>
      </c>
      <c r="B413" s="147"/>
      <c r="C413" s="48"/>
      <c r="D413" s="44" t="s">
        <v>227</v>
      </c>
      <c r="E413" s="129">
        <f>E414</f>
        <v>1515.1</v>
      </c>
      <c r="F413" s="130" t="e">
        <f>#REF!-E413</f>
        <v>#REF!</v>
      </c>
      <c r="G413" s="129">
        <f t="shared" si="44"/>
        <v>1435.6</v>
      </c>
    </row>
    <row r="414" spans="1:7" ht="25.5">
      <c r="A414" s="20" t="s">
        <v>228</v>
      </c>
      <c r="B414" s="147"/>
      <c r="C414" s="48"/>
      <c r="D414" s="44" t="s">
        <v>229</v>
      </c>
      <c r="E414" s="129">
        <f>SUM('[1]прил 3-2023 '!G487)</f>
        <v>1515.1</v>
      </c>
      <c r="F414" s="130" t="e">
        <f>#REF!-E414</f>
        <v>#REF!</v>
      </c>
      <c r="G414" s="129">
        <f>'прил 3-2024 расходы'!I459</f>
        <v>1435.6</v>
      </c>
    </row>
    <row r="415" spans="1:7" ht="25.5">
      <c r="A415" s="21" t="s">
        <v>230</v>
      </c>
      <c r="B415" s="147"/>
      <c r="C415" s="8" t="s">
        <v>43</v>
      </c>
      <c r="D415" s="44"/>
      <c r="E415" s="129">
        <f>E416+E418</f>
        <v>28.8</v>
      </c>
      <c r="F415" s="130" t="e">
        <f>#REF!-E415</f>
        <v>#REF!</v>
      </c>
      <c r="G415" s="129">
        <f>G416+G418</f>
        <v>44.5</v>
      </c>
    </row>
    <row r="416" spans="1:7" ht="51">
      <c r="A416" s="18" t="s">
        <v>239</v>
      </c>
      <c r="B416" s="147"/>
      <c r="C416" s="48"/>
      <c r="D416" s="44" t="s">
        <v>227</v>
      </c>
      <c r="E416" s="129">
        <f>E417</f>
        <v>1</v>
      </c>
      <c r="F416" s="130" t="e">
        <f>#REF!-E416</f>
        <v>#REF!</v>
      </c>
      <c r="G416" s="129">
        <f>G417</f>
        <v>19</v>
      </c>
    </row>
    <row r="417" spans="1:7" ht="25.5">
      <c r="A417" s="20" t="s">
        <v>228</v>
      </c>
      <c r="B417" s="147"/>
      <c r="C417" s="48"/>
      <c r="D417" s="44" t="s">
        <v>229</v>
      </c>
      <c r="E417" s="129">
        <f>SUM('[1]прил 3-2023 '!G490)</f>
        <v>1</v>
      </c>
      <c r="F417" s="130" t="e">
        <f>#REF!-E417</f>
        <v>#REF!</v>
      </c>
      <c r="G417" s="129">
        <f>'прил 3-2024 расходы'!I462</f>
        <v>19</v>
      </c>
    </row>
    <row r="418" spans="1:7" ht="25.5">
      <c r="A418" s="24" t="s">
        <v>658</v>
      </c>
      <c r="B418" s="147"/>
      <c r="C418" s="48"/>
      <c r="D418" s="44" t="s">
        <v>231</v>
      </c>
      <c r="E418" s="129">
        <f>E419</f>
        <v>27.8</v>
      </c>
      <c r="F418" s="130" t="e">
        <f>#REF!-E418</f>
        <v>#REF!</v>
      </c>
      <c r="G418" s="129">
        <f>G419</f>
        <v>25.5</v>
      </c>
    </row>
    <row r="419" spans="1:7" ht="25.5">
      <c r="A419" s="11" t="s">
        <v>232</v>
      </c>
      <c r="B419" s="147"/>
      <c r="C419" s="48"/>
      <c r="D419" s="44" t="s">
        <v>233</v>
      </c>
      <c r="E419" s="129">
        <f>SUM('[1]прил 3-2023 '!G492)</f>
        <v>27.8</v>
      </c>
      <c r="F419" s="130" t="e">
        <f>#REF!-E419</f>
        <v>#REF!</v>
      </c>
      <c r="G419" s="129">
        <f>'прил 3-2024 расходы'!I464</f>
        <v>25.5</v>
      </c>
    </row>
    <row r="420" spans="1:7" s="5" customFormat="1">
      <c r="A420" s="25" t="s">
        <v>70</v>
      </c>
      <c r="B420" s="42" t="s">
        <v>173</v>
      </c>
      <c r="C420" s="42"/>
      <c r="D420" s="42"/>
      <c r="E420" s="130">
        <f>E421+E470</f>
        <v>45448</v>
      </c>
      <c r="F420" s="130" t="e">
        <f>#REF!-E420</f>
        <v>#REF!</v>
      </c>
      <c r="G420" s="130">
        <f>G421+G470</f>
        <v>49011.8</v>
      </c>
    </row>
    <row r="421" spans="1:7">
      <c r="A421" s="18" t="s">
        <v>130</v>
      </c>
      <c r="B421" s="147" t="s">
        <v>174</v>
      </c>
      <c r="C421" s="44"/>
      <c r="D421" s="44"/>
      <c r="E421" s="129">
        <f>E422+E459+E463+E431</f>
        <v>44365</v>
      </c>
      <c r="F421" s="130" t="e">
        <f>#REF!-E421</f>
        <v>#REF!</v>
      </c>
      <c r="G421" s="129">
        <f>G422+G459+G463+G467</f>
        <v>47976.100000000006</v>
      </c>
    </row>
    <row r="422" spans="1:7" ht="25.5">
      <c r="A422" s="11" t="s">
        <v>16</v>
      </c>
      <c r="B422" s="147"/>
      <c r="C422" s="44" t="s">
        <v>48</v>
      </c>
      <c r="D422" s="44"/>
      <c r="E422" s="129">
        <f>E423+E440+E450</f>
        <v>30213.199999999997</v>
      </c>
      <c r="F422" s="130" t="e">
        <f>#REF!-E422</f>
        <v>#REF!</v>
      </c>
      <c r="G422" s="129">
        <f>G423+G440+G450</f>
        <v>47876.700000000004</v>
      </c>
    </row>
    <row r="423" spans="1:7" ht="38.25">
      <c r="A423" s="19" t="s">
        <v>131</v>
      </c>
      <c r="B423" s="147"/>
      <c r="C423" s="138" t="s">
        <v>132</v>
      </c>
      <c r="D423" s="44"/>
      <c r="E423" s="129">
        <f>E424</f>
        <v>17402.3</v>
      </c>
      <c r="F423" s="130" t="e">
        <f>#REF!-E423</f>
        <v>#REF!</v>
      </c>
      <c r="G423" s="129">
        <f>G424+G437+G431</f>
        <v>34370.300000000003</v>
      </c>
    </row>
    <row r="424" spans="1:7" ht="25.5">
      <c r="A424" s="26" t="s">
        <v>133</v>
      </c>
      <c r="B424" s="147"/>
      <c r="C424" s="138" t="s">
        <v>134</v>
      </c>
      <c r="D424" s="44"/>
      <c r="E424" s="129">
        <f>E429</f>
        <v>17402.3</v>
      </c>
      <c r="F424" s="130" t="e">
        <f>#REF!-E424</f>
        <v>#REF!</v>
      </c>
      <c r="G424" s="129">
        <f>G429+G425+G427</f>
        <v>13144.8</v>
      </c>
    </row>
    <row r="425" spans="1:7" ht="25.5">
      <c r="A425" s="24" t="s">
        <v>658</v>
      </c>
      <c r="B425" s="147"/>
      <c r="C425" s="138"/>
      <c r="D425" s="44" t="s">
        <v>231</v>
      </c>
      <c r="E425" s="129"/>
      <c r="F425" s="130"/>
      <c r="G425" s="129">
        <f>G426</f>
        <v>86</v>
      </c>
    </row>
    <row r="426" spans="1:7" ht="25.5">
      <c r="A426" s="14" t="s">
        <v>232</v>
      </c>
      <c r="B426" s="147"/>
      <c r="C426" s="138"/>
      <c r="D426" s="44" t="s">
        <v>233</v>
      </c>
      <c r="E426" s="129"/>
      <c r="F426" s="130"/>
      <c r="G426" s="129">
        <f>'прил 3-2024 расходы'!I275</f>
        <v>86</v>
      </c>
    </row>
    <row r="427" spans="1:7">
      <c r="A427" s="14" t="s">
        <v>354</v>
      </c>
      <c r="B427" s="147"/>
      <c r="C427" s="138"/>
      <c r="D427" s="44" t="s">
        <v>301</v>
      </c>
      <c r="E427" s="129"/>
      <c r="F427" s="130"/>
      <c r="G427" s="129">
        <f>G428</f>
        <v>0</v>
      </c>
    </row>
    <row r="428" spans="1:7">
      <c r="A428" s="14" t="s">
        <v>692</v>
      </c>
      <c r="B428" s="147"/>
      <c r="C428" s="138"/>
      <c r="D428" s="44" t="s">
        <v>691</v>
      </c>
      <c r="E428" s="129"/>
      <c r="F428" s="130"/>
      <c r="G428" s="129"/>
    </row>
    <row r="429" spans="1:7" ht="25.5">
      <c r="A429" s="14" t="s">
        <v>202</v>
      </c>
      <c r="B429" s="147"/>
      <c r="C429" s="44"/>
      <c r="D429" s="44" t="s">
        <v>85</v>
      </c>
      <c r="E429" s="129">
        <f>E430</f>
        <v>17402.3</v>
      </c>
      <c r="F429" s="130" t="e">
        <f>#REF!-E429</f>
        <v>#REF!</v>
      </c>
      <c r="G429" s="129">
        <f>G430</f>
        <v>13058.8</v>
      </c>
    </row>
    <row r="430" spans="1:7">
      <c r="A430" s="14" t="s">
        <v>203</v>
      </c>
      <c r="B430" s="147"/>
      <c r="C430" s="44"/>
      <c r="D430" s="44" t="s">
        <v>204</v>
      </c>
      <c r="E430" s="129">
        <f>SUM('[1]прил 3-2023 '!G547)</f>
        <v>17402.3</v>
      </c>
      <c r="F430" s="130" t="e">
        <f>#REF!-E430</f>
        <v>#REF!</v>
      </c>
      <c r="G430" s="129">
        <f>'прил 3-2024 расходы'!I522</f>
        <v>13058.8</v>
      </c>
    </row>
    <row r="431" spans="1:7">
      <c r="A431" s="14" t="s">
        <v>630</v>
      </c>
      <c r="B431" s="147"/>
      <c r="C431" s="44" t="s">
        <v>628</v>
      </c>
      <c r="D431" s="44"/>
      <c r="E431" s="129">
        <f>E432</f>
        <v>13934.3</v>
      </c>
      <c r="F431" s="130" t="e">
        <f>#REF!-E431</f>
        <v>#REF!</v>
      </c>
      <c r="G431" s="129">
        <f>G432</f>
        <v>19620</v>
      </c>
    </row>
    <row r="432" spans="1:7">
      <c r="A432" s="14" t="s">
        <v>631</v>
      </c>
      <c r="B432" s="147"/>
      <c r="C432" s="44" t="s">
        <v>629</v>
      </c>
      <c r="D432" s="44"/>
      <c r="E432" s="129">
        <f>E433</f>
        <v>13934.3</v>
      </c>
      <c r="F432" s="130" t="e">
        <f>#REF!-E432</f>
        <v>#REF!</v>
      </c>
      <c r="G432" s="129">
        <f>G433+G435</f>
        <v>19620</v>
      </c>
    </row>
    <row r="433" spans="1:7" ht="25.5">
      <c r="A433" s="24" t="s">
        <v>658</v>
      </c>
      <c r="B433" s="147"/>
      <c r="C433" s="44"/>
      <c r="D433" s="44" t="s">
        <v>231</v>
      </c>
      <c r="E433" s="129">
        <f>E434</f>
        <v>13934.3</v>
      </c>
      <c r="F433" s="130" t="e">
        <f>#REF!-E433</f>
        <v>#REF!</v>
      </c>
      <c r="G433" s="129">
        <f>G434</f>
        <v>0</v>
      </c>
    </row>
    <row r="434" spans="1:7" ht="25.5">
      <c r="A434" s="14" t="s">
        <v>232</v>
      </c>
      <c r="B434" s="147"/>
      <c r="C434" s="44"/>
      <c r="D434" s="44" t="s">
        <v>233</v>
      </c>
      <c r="E434" s="129">
        <f>'[1]прил 3-2023 '!G287</f>
        <v>13934.3</v>
      </c>
      <c r="F434" s="130" t="e">
        <f>#REF!-E434</f>
        <v>#REF!</v>
      </c>
      <c r="G434" s="129"/>
    </row>
    <row r="435" spans="1:7" ht="25.5">
      <c r="A435" s="2" t="s">
        <v>811</v>
      </c>
      <c r="B435" s="147"/>
      <c r="C435" s="44"/>
      <c r="D435" s="44" t="s">
        <v>309</v>
      </c>
      <c r="E435" s="129"/>
      <c r="F435" s="130"/>
      <c r="G435" s="129">
        <f>G436</f>
        <v>19620</v>
      </c>
    </row>
    <row r="436" spans="1:7" ht="84.75" customHeight="1">
      <c r="A436" s="23" t="s">
        <v>807</v>
      </c>
      <c r="B436" s="147"/>
      <c r="C436" s="44"/>
      <c r="D436" s="44" t="s">
        <v>806</v>
      </c>
      <c r="E436" s="129"/>
      <c r="F436" s="130"/>
      <c r="G436" s="129">
        <f>'прил 3-2024 расходы'!I526</f>
        <v>19620</v>
      </c>
    </row>
    <row r="437" spans="1:7" ht="38.25">
      <c r="A437" s="14" t="s">
        <v>654</v>
      </c>
      <c r="B437" s="147"/>
      <c r="C437" s="15" t="s">
        <v>655</v>
      </c>
      <c r="D437" s="44"/>
      <c r="E437" s="129"/>
      <c r="F437" s="130" t="e">
        <f>#REF!-E437</f>
        <v>#REF!</v>
      </c>
      <c r="G437" s="129">
        <f t="shared" ref="G437:G438" si="45">G438</f>
        <v>1605.5</v>
      </c>
    </row>
    <row r="438" spans="1:7" ht="25.5">
      <c r="A438" s="14" t="s">
        <v>202</v>
      </c>
      <c r="B438" s="147"/>
      <c r="C438" s="44"/>
      <c r="D438" s="44" t="s">
        <v>85</v>
      </c>
      <c r="E438" s="129"/>
      <c r="F438" s="130" t="e">
        <f>#REF!-E438</f>
        <v>#REF!</v>
      </c>
      <c r="G438" s="129">
        <f t="shared" si="45"/>
        <v>1605.5</v>
      </c>
    </row>
    <row r="439" spans="1:7">
      <c r="A439" s="14" t="s">
        <v>203</v>
      </c>
      <c r="B439" s="147"/>
      <c r="C439" s="44"/>
      <c r="D439" s="44" t="s">
        <v>204</v>
      </c>
      <c r="E439" s="129"/>
      <c r="F439" s="130" t="e">
        <f>#REF!-E439</f>
        <v>#REF!</v>
      </c>
      <c r="G439" s="129">
        <f>'прил 3-2024 расходы'!I529</f>
        <v>1605.5</v>
      </c>
    </row>
    <row r="440" spans="1:7" ht="25.5">
      <c r="A440" s="11" t="s">
        <v>136</v>
      </c>
      <c r="B440" s="147"/>
      <c r="C440" s="138" t="s">
        <v>137</v>
      </c>
      <c r="D440" s="44"/>
      <c r="E440" s="129">
        <f>E441</f>
        <v>9885.4</v>
      </c>
      <c r="F440" s="130" t="e">
        <f>#REF!-E440</f>
        <v>#REF!</v>
      </c>
      <c r="G440" s="129">
        <f>G441+G444+G447</f>
        <v>9946.9</v>
      </c>
    </row>
    <row r="441" spans="1:7" ht="25.5">
      <c r="A441" s="26" t="s">
        <v>138</v>
      </c>
      <c r="B441" s="147"/>
      <c r="C441" s="138" t="s">
        <v>139</v>
      </c>
      <c r="D441" s="44"/>
      <c r="E441" s="129">
        <f>+E442</f>
        <v>9885.4</v>
      </c>
      <c r="F441" s="130" t="e">
        <f>#REF!-E441</f>
        <v>#REF!</v>
      </c>
      <c r="G441" s="129">
        <f>+G442</f>
        <v>9914</v>
      </c>
    </row>
    <row r="442" spans="1:7" ht="25.5">
      <c r="A442" s="14" t="s">
        <v>202</v>
      </c>
      <c r="B442" s="147"/>
      <c r="C442" s="44"/>
      <c r="D442" s="44" t="s">
        <v>85</v>
      </c>
      <c r="E442" s="129">
        <f>E443</f>
        <v>9885.4</v>
      </c>
      <c r="F442" s="130" t="e">
        <f>#REF!-E442</f>
        <v>#REF!</v>
      </c>
      <c r="G442" s="129">
        <f>G443</f>
        <v>9914</v>
      </c>
    </row>
    <row r="443" spans="1:7">
      <c r="A443" s="14" t="s">
        <v>203</v>
      </c>
      <c r="B443" s="147"/>
      <c r="C443" s="44"/>
      <c r="D443" s="44" t="s">
        <v>204</v>
      </c>
      <c r="E443" s="129">
        <f>SUM('[1]прил 3-2023 '!G554)</f>
        <v>9885.4</v>
      </c>
      <c r="F443" s="130" t="e">
        <f>#REF!-E443</f>
        <v>#REF!</v>
      </c>
      <c r="G443" s="129">
        <f>'прил 3-2024 расходы'!I533</f>
        <v>9914</v>
      </c>
    </row>
    <row r="444" spans="1:7">
      <c r="A444" s="14" t="s">
        <v>409</v>
      </c>
      <c r="B444" s="147"/>
      <c r="C444" s="15" t="s">
        <v>408</v>
      </c>
      <c r="D444" s="44"/>
      <c r="E444" s="129"/>
      <c r="F444" s="130" t="e">
        <f>#REF!-E444</f>
        <v>#REF!</v>
      </c>
      <c r="G444" s="129">
        <f t="shared" ref="G444:G445" si="46">G445</f>
        <v>32.9</v>
      </c>
    </row>
    <row r="445" spans="1:7" ht="25.5">
      <c r="A445" s="14" t="s">
        <v>202</v>
      </c>
      <c r="B445" s="147"/>
      <c r="C445" s="44"/>
      <c r="D445" s="44" t="s">
        <v>85</v>
      </c>
      <c r="E445" s="129"/>
      <c r="F445" s="130" t="e">
        <f>#REF!-E445</f>
        <v>#REF!</v>
      </c>
      <c r="G445" s="129">
        <f t="shared" si="46"/>
        <v>32.9</v>
      </c>
    </row>
    <row r="446" spans="1:7">
      <c r="A446" s="14" t="s">
        <v>203</v>
      </c>
      <c r="B446" s="147"/>
      <c r="C446" s="44"/>
      <c r="D446" s="44" t="s">
        <v>204</v>
      </c>
      <c r="E446" s="129"/>
      <c r="F446" s="130" t="e">
        <f>#REF!-E446</f>
        <v>#REF!</v>
      </c>
      <c r="G446" s="129">
        <f>'прил 3-2024 расходы'!I536</f>
        <v>32.9</v>
      </c>
    </row>
    <row r="447" spans="1:7">
      <c r="A447" s="14" t="s">
        <v>687</v>
      </c>
      <c r="B447" s="147"/>
      <c r="C447" s="15" t="s">
        <v>686</v>
      </c>
      <c r="D447" s="44"/>
      <c r="E447" s="129"/>
      <c r="F447" s="130"/>
      <c r="G447" s="129">
        <f t="shared" ref="G447:G448" si="47">G448</f>
        <v>0</v>
      </c>
    </row>
    <row r="448" spans="1:7" ht="25.5">
      <c r="A448" s="14" t="s">
        <v>202</v>
      </c>
      <c r="B448" s="147"/>
      <c r="C448" s="44"/>
      <c r="D448" s="44" t="s">
        <v>85</v>
      </c>
      <c r="E448" s="129"/>
      <c r="F448" s="130"/>
      <c r="G448" s="129">
        <f t="shared" si="47"/>
        <v>0</v>
      </c>
    </row>
    <row r="449" spans="1:7">
      <c r="A449" s="14" t="s">
        <v>203</v>
      </c>
      <c r="B449" s="147"/>
      <c r="C449" s="44"/>
      <c r="D449" s="44" t="s">
        <v>204</v>
      </c>
      <c r="E449" s="129"/>
      <c r="F449" s="130"/>
      <c r="G449" s="129"/>
    </row>
    <row r="450" spans="1:7" ht="25.5">
      <c r="A450" s="11" t="s">
        <v>140</v>
      </c>
      <c r="B450" s="147"/>
      <c r="C450" s="138" t="s">
        <v>141</v>
      </c>
      <c r="D450" s="44"/>
      <c r="E450" s="129">
        <f>E451</f>
        <v>2925.5</v>
      </c>
      <c r="F450" s="130" t="e">
        <f>#REF!-E450</f>
        <v>#REF!</v>
      </c>
      <c r="G450" s="129">
        <f>G451+G456</f>
        <v>3559.5</v>
      </c>
    </row>
    <row r="451" spans="1:7" ht="38.25">
      <c r="A451" s="11" t="s">
        <v>142</v>
      </c>
      <c r="B451" s="147"/>
      <c r="C451" s="138" t="s">
        <v>143</v>
      </c>
      <c r="D451" s="44"/>
      <c r="E451" s="129">
        <f>E454</f>
        <v>2925.5</v>
      </c>
      <c r="F451" s="130" t="e">
        <f>#REF!-E451</f>
        <v>#REF!</v>
      </c>
      <c r="G451" s="129">
        <f>G454+G452</f>
        <v>3559.5</v>
      </c>
    </row>
    <row r="452" spans="1:7" ht="25.5">
      <c r="A452" s="2" t="s">
        <v>658</v>
      </c>
      <c r="B452" s="147"/>
      <c r="C452" s="138"/>
      <c r="D452" s="44" t="s">
        <v>231</v>
      </c>
      <c r="E452" s="129"/>
      <c r="F452" s="130"/>
      <c r="G452" s="129">
        <f>G453</f>
        <v>1500.5</v>
      </c>
    </row>
    <row r="453" spans="1:7" ht="25.5">
      <c r="A453" s="14" t="s">
        <v>232</v>
      </c>
      <c r="B453" s="147"/>
      <c r="C453" s="138"/>
      <c r="D453" s="44" t="s">
        <v>233</v>
      </c>
      <c r="E453" s="129"/>
      <c r="F453" s="130"/>
      <c r="G453" s="129">
        <f>'прил 3-2024 расходы'!I287</f>
        <v>1500.5</v>
      </c>
    </row>
    <row r="454" spans="1:7" ht="25.5">
      <c r="A454" s="14" t="s">
        <v>202</v>
      </c>
      <c r="B454" s="147"/>
      <c r="C454" s="138"/>
      <c r="D454" s="44" t="s">
        <v>85</v>
      </c>
      <c r="E454" s="129">
        <f>SUM(E455)</f>
        <v>2925.5</v>
      </c>
      <c r="F454" s="130" t="e">
        <f>#REF!-E454</f>
        <v>#REF!</v>
      </c>
      <c r="G454" s="129">
        <f>SUM(G455)</f>
        <v>2059</v>
      </c>
    </row>
    <row r="455" spans="1:7">
      <c r="A455" s="14" t="s">
        <v>203</v>
      </c>
      <c r="B455" s="147"/>
      <c r="C455" s="138"/>
      <c r="D455" s="44" t="s">
        <v>204</v>
      </c>
      <c r="E455" s="129">
        <f>SUM('[1]прил 3-2023 '!G564)</f>
        <v>2925.5</v>
      </c>
      <c r="F455" s="130" t="e">
        <f>#REF!-E455</f>
        <v>#REF!</v>
      </c>
      <c r="G455" s="129">
        <f>'прил 3-2024 расходы'!I543</f>
        <v>2059</v>
      </c>
    </row>
    <row r="456" spans="1:7">
      <c r="A456" s="14" t="s">
        <v>687</v>
      </c>
      <c r="B456" s="147"/>
      <c r="C456" s="15" t="s">
        <v>688</v>
      </c>
      <c r="D456" s="44"/>
      <c r="E456" s="129"/>
      <c r="F456" s="130"/>
      <c r="G456" s="129">
        <f t="shared" ref="G456:G457" si="48">G457</f>
        <v>0</v>
      </c>
    </row>
    <row r="457" spans="1:7" ht="25.5">
      <c r="A457" s="14" t="s">
        <v>202</v>
      </c>
      <c r="B457" s="147"/>
      <c r="C457" s="138"/>
      <c r="D457" s="44" t="s">
        <v>85</v>
      </c>
      <c r="E457" s="129"/>
      <c r="F457" s="130"/>
      <c r="G457" s="129">
        <f t="shared" si="48"/>
        <v>0</v>
      </c>
    </row>
    <row r="458" spans="1:7">
      <c r="A458" s="14" t="s">
        <v>203</v>
      </c>
      <c r="B458" s="147"/>
      <c r="C458" s="138"/>
      <c r="D458" s="44" t="s">
        <v>204</v>
      </c>
      <c r="E458" s="129"/>
      <c r="F458" s="130"/>
      <c r="G458" s="129"/>
    </row>
    <row r="459" spans="1:7" ht="38.25" customHeight="1">
      <c r="A459" s="11" t="s">
        <v>11</v>
      </c>
      <c r="B459" s="147"/>
      <c r="C459" s="44" t="s">
        <v>376</v>
      </c>
      <c r="D459" s="44"/>
      <c r="E459" s="129">
        <f>E460</f>
        <v>175.5</v>
      </c>
      <c r="F459" s="130" t="e">
        <f>#REF!-E459</f>
        <v>#REF!</v>
      </c>
      <c r="G459" s="129">
        <f t="shared" ref="G459:G461" si="49">G460</f>
        <v>0</v>
      </c>
    </row>
    <row r="460" spans="1:7" ht="42" customHeight="1">
      <c r="A460" s="11" t="s">
        <v>12</v>
      </c>
      <c r="B460" s="147"/>
      <c r="C460" s="44" t="s">
        <v>377</v>
      </c>
      <c r="D460" s="44"/>
      <c r="E460" s="129">
        <f>E461</f>
        <v>175.5</v>
      </c>
      <c r="F460" s="130" t="e">
        <f>#REF!-E460</f>
        <v>#REF!</v>
      </c>
      <c r="G460" s="129">
        <f t="shared" si="49"/>
        <v>0</v>
      </c>
    </row>
    <row r="461" spans="1:7" ht="25.5">
      <c r="A461" s="14" t="s">
        <v>202</v>
      </c>
      <c r="B461" s="147"/>
      <c r="C461" s="44"/>
      <c r="D461" s="44" t="s">
        <v>85</v>
      </c>
      <c r="E461" s="129">
        <f>E462</f>
        <v>175.5</v>
      </c>
      <c r="F461" s="130" t="e">
        <f>#REF!-E461</f>
        <v>#REF!</v>
      </c>
      <c r="G461" s="129">
        <f t="shared" si="49"/>
        <v>0</v>
      </c>
    </row>
    <row r="462" spans="1:7">
      <c r="A462" s="14" t="s">
        <v>203</v>
      </c>
      <c r="B462" s="147"/>
      <c r="C462" s="44"/>
      <c r="D462" s="44" t="s">
        <v>204</v>
      </c>
      <c r="E462" s="129">
        <f>SUM('[1]прил 3-2023 '!G571)</f>
        <v>175.5</v>
      </c>
      <c r="F462" s="130" t="e">
        <f>#REF!-E462</f>
        <v>#REF!</v>
      </c>
      <c r="G462" s="129"/>
    </row>
    <row r="463" spans="1:7" ht="38.25">
      <c r="A463" s="14" t="s">
        <v>729</v>
      </c>
      <c r="B463" s="147"/>
      <c r="C463" s="44" t="s">
        <v>406</v>
      </c>
      <c r="D463" s="44"/>
      <c r="E463" s="129">
        <f>E464</f>
        <v>42</v>
      </c>
      <c r="F463" s="130" t="e">
        <f>#REF!-E463</f>
        <v>#REF!</v>
      </c>
      <c r="G463" s="129">
        <f t="shared" ref="G463:G465" si="50">G464</f>
        <v>99.4</v>
      </c>
    </row>
    <row r="464" spans="1:7" ht="25.5">
      <c r="A464" s="14" t="s">
        <v>405</v>
      </c>
      <c r="B464" s="147"/>
      <c r="C464" s="44" t="s">
        <v>404</v>
      </c>
      <c r="D464" s="44"/>
      <c r="E464" s="129">
        <f>E465</f>
        <v>42</v>
      </c>
      <c r="F464" s="130" t="e">
        <f>#REF!-E464</f>
        <v>#REF!</v>
      </c>
      <c r="G464" s="129">
        <f t="shared" si="50"/>
        <v>99.4</v>
      </c>
    </row>
    <row r="465" spans="1:7" ht="25.5">
      <c r="A465" s="14" t="s">
        <v>202</v>
      </c>
      <c r="B465" s="147"/>
      <c r="C465" s="44"/>
      <c r="D465" s="44" t="s">
        <v>85</v>
      </c>
      <c r="E465" s="129">
        <f>E466</f>
        <v>42</v>
      </c>
      <c r="F465" s="130" t="e">
        <f>#REF!-E465</f>
        <v>#REF!</v>
      </c>
      <c r="G465" s="129">
        <f t="shared" si="50"/>
        <v>99.4</v>
      </c>
    </row>
    <row r="466" spans="1:7">
      <c r="A466" s="14" t="s">
        <v>203</v>
      </c>
      <c r="B466" s="147"/>
      <c r="C466" s="44"/>
      <c r="D466" s="44" t="s">
        <v>204</v>
      </c>
      <c r="E466" s="129">
        <f>'[1]прил 3-2023 '!G575</f>
        <v>42</v>
      </c>
      <c r="F466" s="130" t="e">
        <f>#REF!-E466</f>
        <v>#REF!</v>
      </c>
      <c r="G466" s="129">
        <f>'прил 3-2024 расходы'!I554</f>
        <v>99.4</v>
      </c>
    </row>
    <row r="467" spans="1:7" ht="25.5">
      <c r="A467" s="11" t="s">
        <v>810</v>
      </c>
      <c r="B467" s="147"/>
      <c r="C467" s="44" t="s">
        <v>818</v>
      </c>
      <c r="D467" s="44"/>
      <c r="E467" s="129"/>
      <c r="F467" s="130"/>
      <c r="G467" s="129">
        <f t="shared" ref="G467:G468" si="51">G468</f>
        <v>0</v>
      </c>
    </row>
    <row r="468" spans="1:7" ht="25.5">
      <c r="A468" s="14" t="s">
        <v>202</v>
      </c>
      <c r="B468" s="147"/>
      <c r="C468" s="44"/>
      <c r="D468" s="44" t="s">
        <v>85</v>
      </c>
      <c r="E468" s="129"/>
      <c r="F468" s="130"/>
      <c r="G468" s="129">
        <f t="shared" si="51"/>
        <v>0</v>
      </c>
    </row>
    <row r="469" spans="1:7">
      <c r="A469" s="14" t="s">
        <v>203</v>
      </c>
      <c r="B469" s="147"/>
      <c r="C469" s="44"/>
      <c r="D469" s="44" t="s">
        <v>204</v>
      </c>
      <c r="E469" s="129"/>
      <c r="F469" s="130"/>
      <c r="G469" s="129">
        <f>'прил 3-2024 расходы'!I557</f>
        <v>0</v>
      </c>
    </row>
    <row r="470" spans="1:7">
      <c r="A470" s="11" t="s">
        <v>71</v>
      </c>
      <c r="B470" s="147" t="s">
        <v>175</v>
      </c>
      <c r="C470" s="147"/>
      <c r="D470" s="147"/>
      <c r="E470" s="129">
        <f>E471</f>
        <v>1083</v>
      </c>
      <c r="F470" s="130" t="e">
        <f>#REF!-E470</f>
        <v>#REF!</v>
      </c>
      <c r="G470" s="129">
        <f t="shared" ref="G470:G471" si="52">G471</f>
        <v>1035.7</v>
      </c>
    </row>
    <row r="471" spans="1:7" ht="25.5">
      <c r="A471" s="11" t="s">
        <v>13</v>
      </c>
      <c r="B471" s="147"/>
      <c r="C471" s="138" t="s">
        <v>48</v>
      </c>
      <c r="D471" s="147"/>
      <c r="E471" s="129">
        <f>E472</f>
        <v>1083</v>
      </c>
      <c r="F471" s="130" t="e">
        <f>#REF!-E471</f>
        <v>#REF!</v>
      </c>
      <c r="G471" s="129">
        <f t="shared" si="52"/>
        <v>1035.7</v>
      </c>
    </row>
    <row r="472" spans="1:7" ht="25.5">
      <c r="A472" s="18" t="s">
        <v>189</v>
      </c>
      <c r="B472" s="147"/>
      <c r="C472" s="44" t="s">
        <v>190</v>
      </c>
      <c r="D472" s="44"/>
      <c r="E472" s="129">
        <f>E473+E476</f>
        <v>1083</v>
      </c>
      <c r="F472" s="130" t="e">
        <f>#REF!-E472</f>
        <v>#REF!</v>
      </c>
      <c r="G472" s="129">
        <f>G473+G476</f>
        <v>1035.7</v>
      </c>
    </row>
    <row r="473" spans="1:7" ht="25.5">
      <c r="A473" s="19" t="s">
        <v>225</v>
      </c>
      <c r="B473" s="147"/>
      <c r="C473" s="45" t="s">
        <v>191</v>
      </c>
      <c r="D473" s="44"/>
      <c r="E473" s="129">
        <f>E474</f>
        <v>1081.5</v>
      </c>
      <c r="F473" s="130" t="e">
        <f>#REF!-E473</f>
        <v>#REF!</v>
      </c>
      <c r="G473" s="129">
        <f t="shared" ref="G473:G474" si="53">G474</f>
        <v>1034.2</v>
      </c>
    </row>
    <row r="474" spans="1:7" ht="51">
      <c r="A474" s="18" t="s">
        <v>239</v>
      </c>
      <c r="B474" s="147"/>
      <c r="C474" s="45"/>
      <c r="D474" s="44" t="s">
        <v>227</v>
      </c>
      <c r="E474" s="129">
        <f>E475</f>
        <v>1081.5</v>
      </c>
      <c r="F474" s="130" t="e">
        <f>#REF!-E474</f>
        <v>#REF!</v>
      </c>
      <c r="G474" s="129">
        <f t="shared" si="53"/>
        <v>1034.2</v>
      </c>
    </row>
    <row r="475" spans="1:7" ht="25.5">
      <c r="A475" s="20" t="s">
        <v>228</v>
      </c>
      <c r="B475" s="147"/>
      <c r="C475" s="44"/>
      <c r="D475" s="44" t="s">
        <v>229</v>
      </c>
      <c r="E475" s="129">
        <f>SUM('[1]прил 3-2023 '!G581)</f>
        <v>1081.5</v>
      </c>
      <c r="F475" s="130" t="e">
        <f>#REF!-E475</f>
        <v>#REF!</v>
      </c>
      <c r="G475" s="129">
        <f>'прил 3-2024 расходы'!I563</f>
        <v>1034.2</v>
      </c>
    </row>
    <row r="476" spans="1:7" ht="25.5">
      <c r="A476" s="19" t="s">
        <v>230</v>
      </c>
      <c r="B476" s="147"/>
      <c r="C476" s="138" t="s">
        <v>192</v>
      </c>
      <c r="D476" s="44"/>
      <c r="E476" s="129">
        <f>E477</f>
        <v>1.5</v>
      </c>
      <c r="F476" s="130" t="e">
        <f>#REF!-E476</f>
        <v>#REF!</v>
      </c>
      <c r="G476" s="129">
        <f t="shared" ref="G476:G477" si="54">G477</f>
        <v>1.5</v>
      </c>
    </row>
    <row r="477" spans="1:7" ht="51">
      <c r="A477" s="18" t="s">
        <v>239</v>
      </c>
      <c r="B477" s="147"/>
      <c r="C477" s="45"/>
      <c r="D477" s="44" t="s">
        <v>227</v>
      </c>
      <c r="E477" s="129">
        <f>E478</f>
        <v>1.5</v>
      </c>
      <c r="F477" s="130" t="e">
        <f>#REF!-E477</f>
        <v>#REF!</v>
      </c>
      <c r="G477" s="129">
        <f t="shared" si="54"/>
        <v>1.5</v>
      </c>
    </row>
    <row r="478" spans="1:7" ht="25.5">
      <c r="A478" s="20" t="s">
        <v>228</v>
      </c>
      <c r="B478" s="147"/>
      <c r="C478" s="44"/>
      <c r="D478" s="44" t="s">
        <v>229</v>
      </c>
      <c r="E478" s="129">
        <f>SUM('[1]прил 3-2023 '!G584)</f>
        <v>1.5</v>
      </c>
      <c r="F478" s="130" t="e">
        <f>#REF!-E478</f>
        <v>#REF!</v>
      </c>
      <c r="G478" s="129">
        <f>'прил 3-2024 расходы'!I566</f>
        <v>1.5</v>
      </c>
    </row>
    <row r="479" spans="1:7" s="5" customFormat="1">
      <c r="A479" s="17" t="s">
        <v>272</v>
      </c>
      <c r="B479" s="42">
        <v>1000</v>
      </c>
      <c r="C479" s="42"/>
      <c r="D479" s="42"/>
      <c r="E479" s="130">
        <f>E480+E488+E505</f>
        <v>432.3</v>
      </c>
      <c r="F479" s="130" t="e">
        <f>#REF!-E479</f>
        <v>#REF!</v>
      </c>
      <c r="G479" s="130">
        <f>G480+G488+G505+G499</f>
        <v>531.9</v>
      </c>
    </row>
    <row r="480" spans="1:7">
      <c r="A480" s="11" t="s">
        <v>351</v>
      </c>
      <c r="B480" s="147">
        <v>1001</v>
      </c>
      <c r="C480" s="147"/>
      <c r="D480" s="147"/>
      <c r="E480" s="129">
        <f>E481</f>
        <v>255</v>
      </c>
      <c r="F480" s="130" t="e">
        <f>#REF!-E480</f>
        <v>#REF!</v>
      </c>
      <c r="G480" s="129">
        <f t="shared" ref="G480:G482" si="55">G481</f>
        <v>332</v>
      </c>
    </row>
    <row r="481" spans="1:7" ht="29.25" customHeight="1">
      <c r="A481" s="24" t="s">
        <v>613</v>
      </c>
      <c r="B481" s="147"/>
      <c r="C481" s="138" t="s">
        <v>235</v>
      </c>
      <c r="D481" s="147"/>
      <c r="E481" s="129">
        <f>E482</f>
        <v>255</v>
      </c>
      <c r="F481" s="130" t="e">
        <f>#REF!-E481</f>
        <v>#REF!</v>
      </c>
      <c r="G481" s="129">
        <f t="shared" si="55"/>
        <v>332</v>
      </c>
    </row>
    <row r="482" spans="1:7" ht="26.25" customHeight="1">
      <c r="A482" s="24" t="s">
        <v>116</v>
      </c>
      <c r="B482" s="147"/>
      <c r="C482" s="147" t="s">
        <v>295</v>
      </c>
      <c r="D482" s="147"/>
      <c r="E482" s="129">
        <f>E483</f>
        <v>255</v>
      </c>
      <c r="F482" s="130" t="e">
        <f>#REF!-E482</f>
        <v>#REF!</v>
      </c>
      <c r="G482" s="129">
        <f t="shared" si="55"/>
        <v>332</v>
      </c>
    </row>
    <row r="483" spans="1:7">
      <c r="A483" s="19" t="s">
        <v>352</v>
      </c>
      <c r="B483" s="147"/>
      <c r="C483" s="138" t="s">
        <v>353</v>
      </c>
      <c r="D483" s="44"/>
      <c r="E483" s="129">
        <f>E484+E487</f>
        <v>255</v>
      </c>
      <c r="F483" s="130" t="e">
        <f>#REF!-E483</f>
        <v>#REF!</v>
      </c>
      <c r="G483" s="129">
        <f>G484+G487</f>
        <v>332</v>
      </c>
    </row>
    <row r="484" spans="1:7">
      <c r="A484" s="24" t="s">
        <v>354</v>
      </c>
      <c r="B484" s="147"/>
      <c r="C484" s="45"/>
      <c r="D484" s="44" t="s">
        <v>301</v>
      </c>
      <c r="E484" s="129">
        <f>E485</f>
        <v>252</v>
      </c>
      <c r="F484" s="130" t="e">
        <f>#REF!-E484</f>
        <v>#REF!</v>
      </c>
      <c r="G484" s="129">
        <f>G485</f>
        <v>300</v>
      </c>
    </row>
    <row r="485" spans="1:7">
      <c r="A485" s="21" t="s">
        <v>79</v>
      </c>
      <c r="B485" s="147"/>
      <c r="C485" s="45"/>
      <c r="D485" s="44" t="s">
        <v>80</v>
      </c>
      <c r="E485" s="129">
        <f>SUM('[1]прил 3-2023 '!G361)</f>
        <v>252</v>
      </c>
      <c r="F485" s="130" t="e">
        <f>#REF!-E485</f>
        <v>#REF!</v>
      </c>
      <c r="G485" s="129">
        <f>'прил 3-2024 расходы'!I343</f>
        <v>300</v>
      </c>
    </row>
    <row r="486" spans="1:7" ht="25.5">
      <c r="A486" s="24" t="s">
        <v>658</v>
      </c>
      <c r="B486" s="147"/>
      <c r="C486" s="45"/>
      <c r="D486" s="44" t="s">
        <v>231</v>
      </c>
      <c r="E486" s="129">
        <f>SUM(E487)</f>
        <v>3</v>
      </c>
      <c r="F486" s="130" t="e">
        <f>#REF!-E486</f>
        <v>#REF!</v>
      </c>
      <c r="G486" s="129">
        <f>SUM(G487)</f>
        <v>32</v>
      </c>
    </row>
    <row r="487" spans="1:7" ht="25.5">
      <c r="A487" s="11" t="s">
        <v>232</v>
      </c>
      <c r="B487" s="147"/>
      <c r="C487" s="45"/>
      <c r="D487" s="44" t="s">
        <v>233</v>
      </c>
      <c r="E487" s="129">
        <f>SUM('[1]прил 3-2023 '!G360)</f>
        <v>3</v>
      </c>
      <c r="F487" s="130" t="e">
        <f>#REF!-E487</f>
        <v>#REF!</v>
      </c>
      <c r="G487" s="129">
        <f>'прил 3-2024 расходы'!I341</f>
        <v>32</v>
      </c>
    </row>
    <row r="488" spans="1:7">
      <c r="A488" s="11" t="s">
        <v>274</v>
      </c>
      <c r="B488" s="147" t="s">
        <v>176</v>
      </c>
      <c r="C488" s="45"/>
      <c r="D488" s="44"/>
      <c r="E488" s="129">
        <f>E489</f>
        <v>126.3</v>
      </c>
      <c r="F488" s="130" t="e">
        <f>#REF!-E488</f>
        <v>#REF!</v>
      </c>
      <c r="G488" s="129">
        <f t="shared" ref="G488:G489" si="56">G489</f>
        <v>148.9</v>
      </c>
    </row>
    <row r="489" spans="1:7" ht="27" customHeight="1">
      <c r="A489" s="24" t="s">
        <v>613</v>
      </c>
      <c r="B489" s="147"/>
      <c r="C489" s="138" t="s">
        <v>235</v>
      </c>
      <c r="D489" s="44"/>
      <c r="E489" s="129">
        <f>E490</f>
        <v>126.3</v>
      </c>
      <c r="F489" s="130" t="e">
        <f>#REF!-E489</f>
        <v>#REF!</v>
      </c>
      <c r="G489" s="129">
        <f t="shared" si="56"/>
        <v>148.9</v>
      </c>
    </row>
    <row r="490" spans="1:7" ht="25.5" customHeight="1">
      <c r="A490" s="24" t="s">
        <v>116</v>
      </c>
      <c r="B490" s="147"/>
      <c r="C490" s="147" t="s">
        <v>295</v>
      </c>
      <c r="D490" s="44"/>
      <c r="E490" s="129">
        <f>E491+E494</f>
        <v>126.3</v>
      </c>
      <c r="F490" s="130" t="e">
        <f>#REF!-E490</f>
        <v>#REF!</v>
      </c>
      <c r="G490" s="129">
        <f>G491+G494</f>
        <v>148.9</v>
      </c>
    </row>
    <row r="491" spans="1:7" ht="25.5">
      <c r="A491" s="24" t="s">
        <v>81</v>
      </c>
      <c r="B491" s="147"/>
      <c r="C491" s="50">
        <v>1010000710</v>
      </c>
      <c r="D491" s="44"/>
      <c r="E491" s="129">
        <f>E492</f>
        <v>42</v>
      </c>
      <c r="F491" s="130" t="e">
        <f>#REF!-E491</f>
        <v>#REF!</v>
      </c>
      <c r="G491" s="129">
        <f t="shared" ref="G491:G492" si="57">G492</f>
        <v>42</v>
      </c>
    </row>
    <row r="492" spans="1:7">
      <c r="A492" s="24" t="s">
        <v>300</v>
      </c>
      <c r="B492" s="147"/>
      <c r="C492" s="50"/>
      <c r="D492" s="44" t="s">
        <v>301</v>
      </c>
      <c r="E492" s="129">
        <f>E493</f>
        <v>42</v>
      </c>
      <c r="F492" s="130" t="e">
        <f>#REF!-E492</f>
        <v>#REF!</v>
      </c>
      <c r="G492" s="129">
        <f t="shared" si="57"/>
        <v>42</v>
      </c>
    </row>
    <row r="493" spans="1:7">
      <c r="A493" s="21" t="s">
        <v>79</v>
      </c>
      <c r="B493" s="147"/>
      <c r="C493" s="50"/>
      <c r="D493" s="44" t="s">
        <v>80</v>
      </c>
      <c r="E493" s="129">
        <f>SUM('[1]прил 3-2023 '!G301)</f>
        <v>42</v>
      </c>
      <c r="F493" s="130" t="e">
        <f>#REF!-E493</f>
        <v>#REF!</v>
      </c>
      <c r="G493" s="129">
        <f>'прил 3-2024 расходы'!I299</f>
        <v>42</v>
      </c>
    </row>
    <row r="494" spans="1:7" ht="63.75">
      <c r="A494" s="23" t="s">
        <v>30</v>
      </c>
      <c r="B494" s="147"/>
      <c r="C494" s="138" t="s">
        <v>78</v>
      </c>
      <c r="D494" s="44"/>
      <c r="E494" s="129">
        <f>E495+E497</f>
        <v>84.3</v>
      </c>
      <c r="F494" s="130" t="e">
        <f>#REF!-E494</f>
        <v>#REF!</v>
      </c>
      <c r="G494" s="129">
        <f>G495+G497</f>
        <v>106.9</v>
      </c>
    </row>
    <row r="495" spans="1:7" ht="25.5">
      <c r="A495" s="24" t="s">
        <v>658</v>
      </c>
      <c r="B495" s="147"/>
      <c r="C495" s="138"/>
      <c r="D495" s="44" t="s">
        <v>231</v>
      </c>
      <c r="E495" s="129">
        <f>E496</f>
        <v>1</v>
      </c>
      <c r="F495" s="130" t="e">
        <f>#REF!-E495</f>
        <v>#REF!</v>
      </c>
      <c r="G495" s="129">
        <f>G496</f>
        <v>0</v>
      </c>
    </row>
    <row r="496" spans="1:7" ht="25.5">
      <c r="A496" s="11" t="s">
        <v>232</v>
      </c>
      <c r="B496" s="147"/>
      <c r="C496" s="138"/>
      <c r="D496" s="44" t="s">
        <v>233</v>
      </c>
      <c r="E496" s="129">
        <f>SUM('[1]прил 3-2023 '!G296)</f>
        <v>1</v>
      </c>
      <c r="F496" s="130" t="e">
        <f>#REF!-E496</f>
        <v>#REF!</v>
      </c>
      <c r="G496" s="129"/>
    </row>
    <row r="497" spans="1:7">
      <c r="A497" s="24" t="s">
        <v>300</v>
      </c>
      <c r="B497" s="147"/>
      <c r="C497" s="138"/>
      <c r="D497" s="44" t="s">
        <v>301</v>
      </c>
      <c r="E497" s="129">
        <f>E498</f>
        <v>83.3</v>
      </c>
      <c r="F497" s="130" t="e">
        <f>#REF!-E497</f>
        <v>#REF!</v>
      </c>
      <c r="G497" s="129">
        <f>G498</f>
        <v>106.9</v>
      </c>
    </row>
    <row r="498" spans="1:7">
      <c r="A498" s="21" t="s">
        <v>79</v>
      </c>
      <c r="B498" s="147"/>
      <c r="C498" s="138"/>
      <c r="D498" s="44" t="s">
        <v>80</v>
      </c>
      <c r="E498" s="129">
        <f>SUM('[1]прил 3-2023 '!G298)</f>
        <v>83.3</v>
      </c>
      <c r="F498" s="130" t="e">
        <f>#REF!-E498</f>
        <v>#REF!</v>
      </c>
      <c r="G498" s="129">
        <f>'прил 3-2024 расходы'!I296</f>
        <v>106.9</v>
      </c>
    </row>
    <row r="499" spans="1:7">
      <c r="A499" s="31" t="s">
        <v>661</v>
      </c>
      <c r="B499" s="147" t="s">
        <v>657</v>
      </c>
      <c r="C499" s="138"/>
      <c r="D499" s="44"/>
      <c r="E499" s="129"/>
      <c r="F499" s="130" t="e">
        <f>#REF!-E499</f>
        <v>#REF!</v>
      </c>
      <c r="G499" s="129">
        <f t="shared" ref="G499:G503" si="58">G500</f>
        <v>0</v>
      </c>
    </row>
    <row r="500" spans="1:7" ht="28.5" customHeight="1">
      <c r="A500" s="2" t="s">
        <v>613</v>
      </c>
      <c r="B500" s="147"/>
      <c r="C500" s="15" t="s">
        <v>235</v>
      </c>
      <c r="D500" s="145"/>
      <c r="E500" s="129"/>
      <c r="F500" s="130" t="e">
        <f>#REF!-E500</f>
        <v>#REF!</v>
      </c>
      <c r="G500" s="129">
        <f t="shared" si="58"/>
        <v>0</v>
      </c>
    </row>
    <row r="501" spans="1:7" ht="25.5">
      <c r="A501" s="2" t="s">
        <v>112</v>
      </c>
      <c r="B501" s="147"/>
      <c r="C501" s="15" t="s">
        <v>236</v>
      </c>
      <c r="D501" s="145"/>
      <c r="E501" s="129"/>
      <c r="F501" s="130" t="e">
        <f>#REF!-E501</f>
        <v>#REF!</v>
      </c>
      <c r="G501" s="129">
        <f t="shared" si="58"/>
        <v>0</v>
      </c>
    </row>
    <row r="502" spans="1:7" ht="38.25">
      <c r="A502" s="238" t="s">
        <v>653</v>
      </c>
      <c r="B502" s="147"/>
      <c r="C502" s="15" t="s">
        <v>652</v>
      </c>
      <c r="D502" s="145"/>
      <c r="E502" s="129"/>
      <c r="F502" s="130" t="e">
        <f>#REF!-E502</f>
        <v>#REF!</v>
      </c>
      <c r="G502" s="129">
        <f t="shared" si="58"/>
        <v>0</v>
      </c>
    </row>
    <row r="503" spans="1:7" s="16" customFormat="1" ht="25.5">
      <c r="A503" s="2" t="s">
        <v>811</v>
      </c>
      <c r="B503" s="147"/>
      <c r="C503" s="15"/>
      <c r="D503" s="145" t="s">
        <v>309</v>
      </c>
      <c r="E503" s="129"/>
      <c r="F503" s="130" t="e">
        <f>#REF!-E503</f>
        <v>#REF!</v>
      </c>
      <c r="G503" s="129">
        <f t="shared" si="58"/>
        <v>0</v>
      </c>
    </row>
    <row r="504" spans="1:7" s="16" customFormat="1">
      <c r="A504" s="11" t="s">
        <v>400</v>
      </c>
      <c r="B504" s="147"/>
      <c r="C504" s="15"/>
      <c r="D504" s="145" t="s">
        <v>310</v>
      </c>
      <c r="E504" s="129"/>
      <c r="F504" s="130" t="e">
        <f>#REF!-E504</f>
        <v>#REF!</v>
      </c>
      <c r="G504" s="129">
        <f>'[1]прил 3-2023 '!Y307</f>
        <v>0</v>
      </c>
    </row>
    <row r="505" spans="1:7" s="16" customFormat="1">
      <c r="A505" s="20" t="s">
        <v>82</v>
      </c>
      <c r="B505" s="147" t="s">
        <v>177</v>
      </c>
      <c r="C505" s="50"/>
      <c r="D505" s="44"/>
      <c r="E505" s="129">
        <f>E506</f>
        <v>51</v>
      </c>
      <c r="F505" s="130" t="e">
        <f>#REF!-E505</f>
        <v>#REF!</v>
      </c>
      <c r="G505" s="129">
        <f t="shared" ref="G505:G508" si="59">G506</f>
        <v>51</v>
      </c>
    </row>
    <row r="506" spans="1:7" ht="51.75" customHeight="1">
      <c r="A506" s="11" t="s">
        <v>18</v>
      </c>
      <c r="B506" s="147"/>
      <c r="C506" s="147" t="s">
        <v>83</v>
      </c>
      <c r="D506" s="44"/>
      <c r="E506" s="129">
        <f>E507</f>
        <v>51</v>
      </c>
      <c r="F506" s="130" t="e">
        <f>#REF!-E506</f>
        <v>#REF!</v>
      </c>
      <c r="G506" s="129">
        <f t="shared" si="59"/>
        <v>51</v>
      </c>
    </row>
    <row r="507" spans="1:7" ht="54.75" customHeight="1">
      <c r="A507" s="11" t="s">
        <v>19</v>
      </c>
      <c r="B507" s="147"/>
      <c r="C507" s="147" t="s">
        <v>84</v>
      </c>
      <c r="D507" s="44"/>
      <c r="E507" s="129">
        <f>E508</f>
        <v>51</v>
      </c>
      <c r="F507" s="130" t="e">
        <f>#REF!-E507</f>
        <v>#REF!</v>
      </c>
      <c r="G507" s="129">
        <f t="shared" si="59"/>
        <v>51</v>
      </c>
    </row>
    <row r="508" spans="1:7" ht="25.5">
      <c r="A508" s="14" t="s">
        <v>202</v>
      </c>
      <c r="B508" s="147"/>
      <c r="C508" s="147"/>
      <c r="D508" s="44" t="s">
        <v>85</v>
      </c>
      <c r="E508" s="129">
        <f>E509</f>
        <v>51</v>
      </c>
      <c r="F508" s="130" t="e">
        <f>#REF!-E508</f>
        <v>#REF!</v>
      </c>
      <c r="G508" s="129">
        <f t="shared" si="59"/>
        <v>51</v>
      </c>
    </row>
    <row r="509" spans="1:7" ht="25.5">
      <c r="A509" s="11" t="s">
        <v>86</v>
      </c>
      <c r="B509" s="147"/>
      <c r="C509" s="147"/>
      <c r="D509" s="44" t="s">
        <v>87</v>
      </c>
      <c r="E509" s="129">
        <f>SUM('[1]прил 3-2023 '!G309)</f>
        <v>51</v>
      </c>
      <c r="F509" s="130" t="e">
        <f>#REF!-E509</f>
        <v>#REF!</v>
      </c>
      <c r="G509" s="129">
        <f>'прил 3-2024 расходы'!I309</f>
        <v>51</v>
      </c>
    </row>
    <row r="510" spans="1:7" s="5" customFormat="1">
      <c r="A510" s="17" t="s">
        <v>178</v>
      </c>
      <c r="B510" s="42" t="s">
        <v>179</v>
      </c>
      <c r="C510" s="42"/>
      <c r="D510" s="42"/>
      <c r="E510" s="130">
        <f>E511</f>
        <v>333</v>
      </c>
      <c r="F510" s="130" t="e">
        <f>#REF!-E510</f>
        <v>#REF!</v>
      </c>
      <c r="G510" s="130">
        <f t="shared" ref="G510:G511" si="60">G511</f>
        <v>2541.4</v>
      </c>
    </row>
    <row r="511" spans="1:7">
      <c r="A511" s="11" t="s">
        <v>180</v>
      </c>
      <c r="B511" s="147" t="s">
        <v>181</v>
      </c>
      <c r="C511" s="147"/>
      <c r="D511" s="147"/>
      <c r="E511" s="129">
        <f>E512</f>
        <v>333</v>
      </c>
      <c r="F511" s="130" t="e">
        <f>#REF!-E511</f>
        <v>#REF!</v>
      </c>
      <c r="G511" s="129">
        <f t="shared" si="60"/>
        <v>2541.4</v>
      </c>
    </row>
    <row r="512" spans="1:7" s="7" customFormat="1" ht="26.25" customHeight="1">
      <c r="A512" s="18" t="s">
        <v>20</v>
      </c>
      <c r="B512" s="147"/>
      <c r="C512" s="138" t="s">
        <v>90</v>
      </c>
      <c r="D512" s="44"/>
      <c r="E512" s="129">
        <f>E513</f>
        <v>333</v>
      </c>
      <c r="F512" s="130" t="e">
        <f>#REF!-E512</f>
        <v>#REF!</v>
      </c>
      <c r="G512" s="129">
        <f>G513+G520</f>
        <v>2541.4</v>
      </c>
    </row>
    <row r="513" spans="1:7" s="7" customFormat="1" ht="24.75" customHeight="1">
      <c r="A513" s="18" t="s">
        <v>60</v>
      </c>
      <c r="B513" s="147"/>
      <c r="C513" s="138" t="s">
        <v>336</v>
      </c>
      <c r="D513" s="44"/>
      <c r="E513" s="129">
        <f>E514+E516+E518</f>
        <v>333</v>
      </c>
      <c r="F513" s="130" t="e">
        <f>#REF!-E513</f>
        <v>#REF!</v>
      </c>
      <c r="G513" s="129">
        <f>G514+G516+G518</f>
        <v>143.5</v>
      </c>
    </row>
    <row r="514" spans="1:7" s="7" customFormat="1" ht="51">
      <c r="A514" s="18" t="s">
        <v>239</v>
      </c>
      <c r="B514" s="147"/>
      <c r="C514" s="44"/>
      <c r="D514" s="44" t="s">
        <v>227</v>
      </c>
      <c r="E514" s="129">
        <f>E515</f>
        <v>50</v>
      </c>
      <c r="F514" s="130" t="e">
        <f>#REF!-E514</f>
        <v>#REF!</v>
      </c>
      <c r="G514" s="129">
        <f>G515</f>
        <v>0</v>
      </c>
    </row>
    <row r="515" spans="1:7" s="7" customFormat="1">
      <c r="A515" s="21" t="s">
        <v>287</v>
      </c>
      <c r="B515" s="147"/>
      <c r="C515" s="44"/>
      <c r="D515" s="44" t="s">
        <v>288</v>
      </c>
      <c r="E515" s="129">
        <f>SUM('[1]прил 3-2023 '!G591)</f>
        <v>50</v>
      </c>
      <c r="F515" s="130" t="e">
        <f>#REF!-E515</f>
        <v>#REF!</v>
      </c>
      <c r="G515" s="129"/>
    </row>
    <row r="516" spans="1:7" s="7" customFormat="1" ht="25.5">
      <c r="A516" s="24" t="s">
        <v>658</v>
      </c>
      <c r="B516" s="147"/>
      <c r="C516" s="44"/>
      <c r="D516" s="44" t="s">
        <v>231</v>
      </c>
      <c r="E516" s="129">
        <f>E517</f>
        <v>280</v>
      </c>
      <c r="F516" s="130" t="e">
        <f>#REF!-E516</f>
        <v>#REF!</v>
      </c>
      <c r="G516" s="129">
        <f>G517</f>
        <v>136.30000000000001</v>
      </c>
    </row>
    <row r="517" spans="1:7" s="7" customFormat="1" ht="25.5">
      <c r="A517" s="11" t="s">
        <v>232</v>
      </c>
      <c r="B517" s="147"/>
      <c r="C517" s="44"/>
      <c r="D517" s="44" t="s">
        <v>233</v>
      </c>
      <c r="E517" s="129">
        <f>SUM('[1]прил 3-2023 '!G594)</f>
        <v>280</v>
      </c>
      <c r="F517" s="130" t="e">
        <f>#REF!-E517</f>
        <v>#REF!</v>
      </c>
      <c r="G517" s="129">
        <f>'прил 3-2024 расходы'!I573</f>
        <v>136.30000000000001</v>
      </c>
    </row>
    <row r="518" spans="1:7" s="7" customFormat="1">
      <c r="A518" s="24" t="s">
        <v>241</v>
      </c>
      <c r="B518" s="147"/>
      <c r="C518" s="44"/>
      <c r="D518" s="44" t="s">
        <v>242</v>
      </c>
      <c r="E518" s="129">
        <f>E519</f>
        <v>3</v>
      </c>
      <c r="F518" s="130" t="e">
        <f>#REF!-E518</f>
        <v>#REF!</v>
      </c>
      <c r="G518" s="129">
        <f>G519</f>
        <v>7.2</v>
      </c>
    </row>
    <row r="519" spans="1:7" s="7" customFormat="1">
      <c r="A519" s="11" t="s">
        <v>243</v>
      </c>
      <c r="B519" s="147"/>
      <c r="C519" s="44"/>
      <c r="D519" s="44" t="s">
        <v>277</v>
      </c>
      <c r="E519" s="129">
        <f>SUM('[1]прил 3-2023 '!G596)</f>
        <v>3</v>
      </c>
      <c r="F519" s="130" t="e">
        <f>#REF!-E519</f>
        <v>#REF!</v>
      </c>
      <c r="G519" s="129">
        <f>'прил 3-2024 расходы'!I575</f>
        <v>7.2</v>
      </c>
    </row>
    <row r="520" spans="1:7" s="7" customFormat="1" ht="25.5">
      <c r="A520" s="11" t="s">
        <v>810</v>
      </c>
      <c r="B520" s="147"/>
      <c r="C520" s="138" t="s">
        <v>808</v>
      </c>
      <c r="D520" s="44"/>
      <c r="E520" s="129"/>
      <c r="F520" s="130"/>
      <c r="G520" s="129">
        <f>G523+G525+G521</f>
        <v>2397.9</v>
      </c>
    </row>
    <row r="521" spans="1:7" s="7" customFormat="1" ht="51">
      <c r="A521" s="18" t="s">
        <v>239</v>
      </c>
      <c r="B521" s="147"/>
      <c r="C521" s="138"/>
      <c r="D521" s="44" t="s">
        <v>227</v>
      </c>
      <c r="E521" s="129"/>
      <c r="F521" s="130"/>
      <c r="G521" s="129">
        <f>G522</f>
        <v>8.4</v>
      </c>
    </row>
    <row r="522" spans="1:7" s="7" customFormat="1">
      <c r="A522" s="21" t="s">
        <v>287</v>
      </c>
      <c r="B522" s="147"/>
      <c r="C522" s="138"/>
      <c r="D522" s="44" t="s">
        <v>288</v>
      </c>
      <c r="E522" s="129"/>
      <c r="F522" s="130"/>
      <c r="G522" s="129">
        <f>'прил 3-2024 расходы'!I578</f>
        <v>8.4</v>
      </c>
    </row>
    <row r="523" spans="1:7" s="7" customFormat="1" ht="25.5">
      <c r="A523" s="24" t="s">
        <v>658</v>
      </c>
      <c r="B523" s="147"/>
      <c r="C523" s="44"/>
      <c r="D523" s="44" t="s">
        <v>231</v>
      </c>
      <c r="E523" s="129"/>
      <c r="F523" s="130"/>
      <c r="G523" s="129">
        <f>G524</f>
        <v>1527.1</v>
      </c>
    </row>
    <row r="524" spans="1:7" s="7" customFormat="1" ht="25.5">
      <c r="A524" s="11" t="s">
        <v>232</v>
      </c>
      <c r="B524" s="147"/>
      <c r="C524" s="44"/>
      <c r="D524" s="44" t="s">
        <v>233</v>
      </c>
      <c r="E524" s="129"/>
      <c r="F524" s="130"/>
      <c r="G524" s="129">
        <f>'прил 3-2024 расходы'!I580</f>
        <v>1527.1</v>
      </c>
    </row>
    <row r="525" spans="1:7" s="7" customFormat="1" ht="30.75" customHeight="1">
      <c r="A525" s="14" t="s">
        <v>202</v>
      </c>
      <c r="B525" s="147"/>
      <c r="C525" s="44"/>
      <c r="D525" s="44" t="s">
        <v>85</v>
      </c>
      <c r="E525" s="129"/>
      <c r="F525" s="130"/>
      <c r="G525" s="129">
        <f>G526</f>
        <v>862.4</v>
      </c>
    </row>
    <row r="526" spans="1:7" s="7" customFormat="1">
      <c r="A526" s="14" t="s">
        <v>203</v>
      </c>
      <c r="B526" s="147"/>
      <c r="C526" s="44"/>
      <c r="D526" s="44" t="s">
        <v>204</v>
      </c>
      <c r="E526" s="129"/>
      <c r="F526" s="130"/>
      <c r="G526" s="129">
        <f>'прил 3-2024 расходы'!I473</f>
        <v>862.4</v>
      </c>
    </row>
    <row r="527" spans="1:7" s="5" customFormat="1">
      <c r="A527" s="17" t="s">
        <v>68</v>
      </c>
      <c r="B527" s="42" t="s">
        <v>182</v>
      </c>
      <c r="C527" s="42"/>
      <c r="D527" s="42"/>
      <c r="E527" s="130" t="e">
        <f>E528</f>
        <v>#REF!</v>
      </c>
      <c r="F527" s="130" t="e">
        <f>#REF!-E527</f>
        <v>#REF!</v>
      </c>
      <c r="G527" s="130">
        <f t="shared" ref="G527:G528" si="61">G528</f>
        <v>63.2</v>
      </c>
    </row>
    <row r="528" spans="1:7" ht="25.5">
      <c r="A528" s="11" t="s">
        <v>69</v>
      </c>
      <c r="B528" s="147" t="s">
        <v>183</v>
      </c>
      <c r="C528" s="147"/>
      <c r="D528" s="147"/>
      <c r="E528" s="129" t="e">
        <f>E529</f>
        <v>#REF!</v>
      </c>
      <c r="F528" s="130" t="e">
        <f>#REF!-E528</f>
        <v>#REF!</v>
      </c>
      <c r="G528" s="129">
        <f t="shared" si="61"/>
        <v>63.2</v>
      </c>
    </row>
    <row r="529" spans="1:7" ht="38.25">
      <c r="A529" s="18" t="s">
        <v>319</v>
      </c>
      <c r="B529" s="147"/>
      <c r="C529" s="44" t="s">
        <v>320</v>
      </c>
      <c r="D529" s="147"/>
      <c r="E529" s="129" t="e">
        <f>#REF!</f>
        <v>#REF!</v>
      </c>
      <c r="F529" s="130" t="e">
        <f>#REF!-E529</f>
        <v>#REF!</v>
      </c>
      <c r="G529" s="129">
        <f>G531</f>
        <v>63.2</v>
      </c>
    </row>
    <row r="530" spans="1:7" s="257" customFormat="1">
      <c r="A530" s="18" t="s">
        <v>798</v>
      </c>
      <c r="B530" s="147"/>
      <c r="C530" s="138" t="s">
        <v>792</v>
      </c>
      <c r="D530" s="147"/>
      <c r="E530" s="129"/>
      <c r="F530" s="130"/>
      <c r="G530" s="129">
        <f t="shared" ref="G530:G532" si="62">G531</f>
        <v>63.2</v>
      </c>
    </row>
    <row r="531" spans="1:7">
      <c r="A531" s="18" t="s">
        <v>337</v>
      </c>
      <c r="B531" s="147"/>
      <c r="C531" s="138" t="s">
        <v>338</v>
      </c>
      <c r="D531" s="44"/>
      <c r="E531" s="129">
        <f>E532</f>
        <v>446</v>
      </c>
      <c r="F531" s="130" t="e">
        <f>#REF!-E531</f>
        <v>#REF!</v>
      </c>
      <c r="G531" s="129">
        <f t="shared" si="62"/>
        <v>63.2</v>
      </c>
    </row>
    <row r="532" spans="1:7">
      <c r="A532" s="24" t="s">
        <v>339</v>
      </c>
      <c r="B532" s="147"/>
      <c r="C532" s="45"/>
      <c r="D532" s="44" t="s">
        <v>340</v>
      </c>
      <c r="E532" s="129">
        <f>E533</f>
        <v>446</v>
      </c>
      <c r="F532" s="130" t="e">
        <f>#REF!-E532</f>
        <v>#REF!</v>
      </c>
      <c r="G532" s="129">
        <f t="shared" si="62"/>
        <v>63.2</v>
      </c>
    </row>
    <row r="533" spans="1:7">
      <c r="A533" s="21" t="s">
        <v>341</v>
      </c>
      <c r="B533" s="147"/>
      <c r="C533" s="45"/>
      <c r="D533" s="44" t="s">
        <v>342</v>
      </c>
      <c r="E533" s="129">
        <f>SUM('[1]прил 3-2023 '!G324+'[1]прил 3-2023 '!G368)</f>
        <v>446</v>
      </c>
      <c r="F533" s="130" t="e">
        <f>#REF!-E533</f>
        <v>#REF!</v>
      </c>
      <c r="G533" s="129">
        <f>'прил 3-2024 расходы'!I349</f>
        <v>63.2</v>
      </c>
    </row>
    <row r="534" spans="1:7" ht="25.5">
      <c r="A534" s="207" t="s">
        <v>387</v>
      </c>
      <c r="B534" s="42" t="s">
        <v>673</v>
      </c>
      <c r="C534" s="208"/>
      <c r="D534" s="49"/>
      <c r="E534" s="130" t="e">
        <f>E535</f>
        <v>#REF!</v>
      </c>
      <c r="F534" s="130" t="e">
        <f>#REF!-E534</f>
        <v>#REF!</v>
      </c>
      <c r="G534" s="130">
        <f>G535+G541</f>
        <v>35014</v>
      </c>
    </row>
    <row r="535" spans="1:7" ht="24">
      <c r="A535" s="156" t="s">
        <v>388</v>
      </c>
      <c r="B535" s="145" t="s">
        <v>385</v>
      </c>
      <c r="C535" s="15"/>
      <c r="D535" s="145"/>
      <c r="E535" s="128" t="e">
        <f>E536</f>
        <v>#REF!</v>
      </c>
      <c r="F535" s="130" t="e">
        <f>#REF!-E535</f>
        <v>#REF!</v>
      </c>
      <c r="G535" s="128">
        <f t="shared" ref="G535:G539" si="63">G536</f>
        <v>997.1</v>
      </c>
    </row>
    <row r="536" spans="1:7" ht="38.25">
      <c r="A536" s="143" t="s">
        <v>319</v>
      </c>
      <c r="B536" s="145" t="s">
        <v>385</v>
      </c>
      <c r="C536" s="15" t="s">
        <v>320</v>
      </c>
      <c r="D536" s="145"/>
      <c r="E536" s="128" t="e">
        <f>#REF!</f>
        <v>#REF!</v>
      </c>
      <c r="F536" s="130" t="e">
        <f>#REF!-E536</f>
        <v>#REF!</v>
      </c>
      <c r="G536" s="128">
        <f>G538</f>
        <v>997.1</v>
      </c>
    </row>
    <row r="537" spans="1:7" s="257" customFormat="1">
      <c r="A537" s="143" t="s">
        <v>799</v>
      </c>
      <c r="B537" s="145"/>
      <c r="C537" s="15" t="s">
        <v>322</v>
      </c>
      <c r="D537" s="145"/>
      <c r="E537" s="128"/>
      <c r="F537" s="130"/>
      <c r="G537" s="128">
        <f>G538</f>
        <v>997.1</v>
      </c>
    </row>
    <row r="538" spans="1:7" ht="14.25" customHeight="1">
      <c r="A538" s="153" t="s">
        <v>61</v>
      </c>
      <c r="B538" s="145" t="s">
        <v>385</v>
      </c>
      <c r="C538" s="15" t="s">
        <v>62</v>
      </c>
      <c r="D538" s="145"/>
      <c r="E538" s="128">
        <f>E539</f>
        <v>919.8</v>
      </c>
      <c r="F538" s="130" t="e">
        <f>#REF!-E538</f>
        <v>#REF!</v>
      </c>
      <c r="G538" s="128">
        <f t="shared" si="63"/>
        <v>997.1</v>
      </c>
    </row>
    <row r="539" spans="1:7">
      <c r="A539" s="143" t="s">
        <v>325</v>
      </c>
      <c r="B539" s="145"/>
      <c r="C539" s="15"/>
      <c r="D539" s="145" t="s">
        <v>326</v>
      </c>
      <c r="E539" s="128">
        <f>E540</f>
        <v>919.8</v>
      </c>
      <c r="F539" s="130" t="e">
        <f>#REF!-E539</f>
        <v>#REF!</v>
      </c>
      <c r="G539" s="128">
        <f t="shared" si="63"/>
        <v>997.1</v>
      </c>
    </row>
    <row r="540" spans="1:7">
      <c r="A540" s="10" t="s">
        <v>384</v>
      </c>
      <c r="B540" s="145"/>
      <c r="C540" s="15"/>
      <c r="D540" s="145" t="s">
        <v>386</v>
      </c>
      <c r="E540" s="128">
        <f>'[1]прил 3-2023 '!G374</f>
        <v>919.8</v>
      </c>
      <c r="F540" s="130" t="e">
        <f>#REF!-E540</f>
        <v>#REF!</v>
      </c>
      <c r="G540" s="128">
        <f>'прил 3-2024 расходы'!I355</f>
        <v>997.1</v>
      </c>
    </row>
    <row r="541" spans="1:7">
      <c r="A541" s="10"/>
      <c r="B541" s="266" t="s">
        <v>817</v>
      </c>
      <c r="C541" s="15" t="s">
        <v>324</v>
      </c>
      <c r="D541" s="266"/>
      <c r="E541" s="128"/>
      <c r="F541" s="130"/>
      <c r="G541" s="128">
        <f t="shared" ref="G541:G542" si="64">G542</f>
        <v>34016.9</v>
      </c>
    </row>
    <row r="542" spans="1:7">
      <c r="A542" s="282" t="s">
        <v>325</v>
      </c>
      <c r="B542" s="266"/>
      <c r="C542" s="15"/>
      <c r="D542" s="266" t="s">
        <v>326</v>
      </c>
      <c r="E542" s="128"/>
      <c r="F542" s="130"/>
      <c r="G542" s="128">
        <f t="shared" si="64"/>
        <v>34016.9</v>
      </c>
    </row>
    <row r="543" spans="1:7">
      <c r="A543" s="21" t="s">
        <v>327</v>
      </c>
      <c r="B543" s="145"/>
      <c r="C543" s="15"/>
      <c r="D543" s="266" t="s">
        <v>328</v>
      </c>
      <c r="E543" s="128"/>
      <c r="F543" s="130"/>
      <c r="G543" s="128">
        <f>'прил 3-2024 расходы'!I359</f>
        <v>34016.9</v>
      </c>
    </row>
    <row r="544" spans="1:7" ht="15.75">
      <c r="A544" s="204" t="s">
        <v>184</v>
      </c>
      <c r="B544" s="205"/>
      <c r="C544" s="206"/>
      <c r="D544" s="205"/>
      <c r="E544" s="167" t="e">
        <f>E16+E183+E196+E239+E280+E290+E420+E479+E510+E527+E535</f>
        <v>#REF!</v>
      </c>
      <c r="F544" s="130" t="e">
        <f>#REF!-E544</f>
        <v>#REF!</v>
      </c>
      <c r="G544" s="167">
        <f>G16+G183+G196+G239+G280+G290+G420+G479+G510+G527+G534</f>
        <v>450135.70000000007</v>
      </c>
    </row>
  </sheetData>
  <mergeCells count="17">
    <mergeCell ref="A13:A14"/>
    <mergeCell ref="B13:B14"/>
    <mergeCell ref="C13:C14"/>
    <mergeCell ref="D13:D14"/>
    <mergeCell ref="A10:F10"/>
    <mergeCell ref="A11:F11"/>
    <mergeCell ref="E13:E14"/>
    <mergeCell ref="A1:G1"/>
    <mergeCell ref="A2:G2"/>
    <mergeCell ref="A3:G3"/>
    <mergeCell ref="B4:G4"/>
    <mergeCell ref="F13:F14"/>
    <mergeCell ref="G13:G14"/>
    <mergeCell ref="A5:G5"/>
    <mergeCell ref="A6:G6"/>
    <mergeCell ref="B7:G7"/>
    <mergeCell ref="A8:G8"/>
  </mergeCells>
  <printOptions horizontalCentered="1"/>
  <pageMargins left="0.78740157480314965" right="0.78740157480314965" top="0.39370078740157483" bottom="0.59055118110236227" header="0.51181102362204722" footer="0.51181102362204722"/>
  <pageSetup paperSize="9" scale="87" fitToHeight="0" orientation="portrait" verticalDpi="200" r:id="rId1"/>
  <headerFooter alignWithMargins="0"/>
  <colBreaks count="5" manualBreakCount="5">
    <brk id="2230" max="674" man="1"/>
    <brk id="2235" max="674" man="1"/>
    <brk id="6910" max="674" man="1"/>
    <brk id="6912" max="674" man="1"/>
    <brk id="6920" max="6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17"/>
  <sheetViews>
    <sheetView view="pageBreakPreview" topLeftCell="A595" zoomScaleSheetLayoutView="100" workbookViewId="0">
      <selection activeCell="F11" sqref="F11"/>
    </sheetView>
  </sheetViews>
  <sheetFormatPr defaultRowHeight="12.75"/>
  <cols>
    <col min="1" max="1" width="47.7109375" style="133" customWidth="1"/>
    <col min="2" max="2" width="8" style="146" customWidth="1"/>
    <col min="3" max="3" width="7.140625" style="146" customWidth="1"/>
    <col min="4" max="4" width="7" style="146" customWidth="1"/>
    <col min="5" max="5" width="12.7109375" style="58" customWidth="1"/>
    <col min="6" max="6" width="9.42578125" style="146" customWidth="1"/>
    <col min="7" max="7" width="0.28515625" style="59" hidden="1" customWidth="1"/>
    <col min="8" max="8" width="11.5703125" style="59" hidden="1" customWidth="1"/>
    <col min="9" max="9" width="11.5703125" style="59" bestFit="1" customWidth="1"/>
    <col min="10" max="16384" width="9.140625" style="13"/>
  </cols>
  <sheetData>
    <row r="1" spans="1:9" s="12" customFormat="1">
      <c r="A1" s="333" t="s">
        <v>389</v>
      </c>
      <c r="B1" s="333"/>
      <c r="C1" s="333"/>
      <c r="D1" s="333"/>
      <c r="E1" s="333"/>
      <c r="F1" s="333"/>
      <c r="G1" s="333"/>
      <c r="H1" s="333"/>
      <c r="I1" s="333"/>
    </row>
    <row r="2" spans="1:9" s="12" customFormat="1">
      <c r="A2" s="333" t="s">
        <v>821</v>
      </c>
      <c r="B2" s="333"/>
      <c r="C2" s="333"/>
      <c r="D2" s="333"/>
      <c r="E2" s="333"/>
      <c r="F2" s="333"/>
      <c r="G2" s="333"/>
      <c r="H2" s="333"/>
      <c r="I2" s="333"/>
    </row>
    <row r="3" spans="1:9" s="12" customFormat="1">
      <c r="A3" s="333" t="s">
        <v>212</v>
      </c>
      <c r="B3" s="333"/>
      <c r="C3" s="333"/>
      <c r="D3" s="333"/>
      <c r="E3" s="333"/>
      <c r="F3" s="333"/>
      <c r="G3" s="333"/>
      <c r="H3" s="333"/>
      <c r="I3" s="333"/>
    </row>
    <row r="4" spans="1:9" s="12" customFormat="1">
      <c r="A4" s="265"/>
      <c r="B4" s="347" t="s">
        <v>844</v>
      </c>
      <c r="C4" s="347"/>
      <c r="D4" s="347"/>
      <c r="E4" s="347"/>
      <c r="F4" s="347"/>
      <c r="G4" s="347"/>
      <c r="H4" s="347"/>
      <c r="I4" s="347"/>
    </row>
    <row r="5" spans="1:9" s="12" customFormat="1" ht="12.75" customHeight="1">
      <c r="A5" s="265"/>
      <c r="B5" s="333" t="s">
        <v>842</v>
      </c>
      <c r="C5" s="333"/>
      <c r="D5" s="333"/>
      <c r="E5" s="333"/>
      <c r="F5" s="333"/>
      <c r="G5" s="333"/>
      <c r="H5" s="333"/>
      <c r="I5" s="333"/>
    </row>
    <row r="6" spans="1:9" s="12" customFormat="1" ht="12.75" customHeight="1">
      <c r="A6" s="265"/>
      <c r="B6" s="333" t="s">
        <v>813</v>
      </c>
      <c r="C6" s="333"/>
      <c r="D6" s="333"/>
      <c r="E6" s="333"/>
      <c r="F6" s="333"/>
      <c r="G6" s="333"/>
      <c r="H6" s="333"/>
      <c r="I6" s="333"/>
    </row>
    <row r="7" spans="1:9" s="12" customFormat="1">
      <c r="A7" s="141"/>
      <c r="B7" s="347" t="s">
        <v>801</v>
      </c>
      <c r="C7" s="347"/>
      <c r="D7" s="347"/>
      <c r="E7" s="347"/>
      <c r="F7" s="347"/>
      <c r="G7" s="347"/>
      <c r="H7" s="347"/>
      <c r="I7" s="347"/>
    </row>
    <row r="8" spans="1:9" s="12" customFormat="1" ht="25.5" customHeight="1">
      <c r="A8" s="142"/>
      <c r="B8" s="339" t="s">
        <v>845</v>
      </c>
      <c r="C8" s="339"/>
      <c r="D8" s="339"/>
      <c r="E8" s="339"/>
      <c r="F8" s="339"/>
      <c r="G8" s="339"/>
      <c r="H8" s="339"/>
      <c r="I8" s="339"/>
    </row>
    <row r="9" spans="1:9" s="12" customFormat="1" ht="17.25" customHeight="1">
      <c r="A9" s="142"/>
      <c r="B9" s="196"/>
      <c r="C9" s="196"/>
      <c r="D9" s="196"/>
      <c r="E9" s="196"/>
      <c r="F9" s="196"/>
      <c r="G9" s="133"/>
      <c r="H9" s="133"/>
      <c r="I9" s="133"/>
    </row>
    <row r="10" spans="1:9" s="12" customFormat="1" ht="21" customHeight="1">
      <c r="A10" s="142"/>
      <c r="B10" s="196"/>
      <c r="C10" s="196"/>
      <c r="D10" s="196"/>
      <c r="E10" s="196"/>
      <c r="F10" s="196"/>
      <c r="G10" s="133"/>
      <c r="H10" s="133"/>
      <c r="I10" s="133"/>
    </row>
    <row r="11" spans="1:9" s="12" customFormat="1" ht="20.25" customHeight="1">
      <c r="A11" s="142"/>
      <c r="B11" s="196"/>
      <c r="C11" s="196"/>
      <c r="D11" s="196"/>
      <c r="E11" s="196"/>
      <c r="F11" s="196"/>
      <c r="G11" s="133"/>
      <c r="H11" s="133"/>
      <c r="I11" s="133"/>
    </row>
    <row r="12" spans="1:9" ht="19.5" customHeight="1">
      <c r="A12" s="341" t="s">
        <v>603</v>
      </c>
      <c r="B12" s="350"/>
      <c r="C12" s="350"/>
      <c r="D12" s="350"/>
      <c r="E12" s="350"/>
      <c r="F12" s="350"/>
    </row>
    <row r="13" spans="1:9" ht="18" customHeight="1">
      <c r="A13" s="341" t="s">
        <v>758</v>
      </c>
      <c r="B13" s="341"/>
      <c r="C13" s="341"/>
      <c r="D13" s="341"/>
      <c r="E13" s="341"/>
      <c r="F13" s="197"/>
    </row>
    <row r="14" spans="1:9">
      <c r="B14" s="148"/>
      <c r="C14" s="148"/>
      <c r="D14" s="148"/>
      <c r="E14" s="52"/>
      <c r="F14" s="148"/>
      <c r="G14" s="59" t="s">
        <v>213</v>
      </c>
      <c r="H14" s="59" t="s">
        <v>213</v>
      </c>
      <c r="I14" s="59" t="s">
        <v>213</v>
      </c>
    </row>
    <row r="15" spans="1:9">
      <c r="A15" s="343" t="s">
        <v>214</v>
      </c>
      <c r="B15" s="344" t="s">
        <v>215</v>
      </c>
      <c r="C15" s="344" t="s">
        <v>216</v>
      </c>
      <c r="D15" s="344" t="s">
        <v>217</v>
      </c>
      <c r="E15" s="348" t="s">
        <v>218</v>
      </c>
      <c r="F15" s="344" t="s">
        <v>219</v>
      </c>
      <c r="G15" s="346" t="s">
        <v>602</v>
      </c>
      <c r="H15" s="346" t="s">
        <v>602</v>
      </c>
      <c r="I15" s="342" t="s">
        <v>749</v>
      </c>
    </row>
    <row r="16" spans="1:9">
      <c r="A16" s="343"/>
      <c r="B16" s="345"/>
      <c r="C16" s="345"/>
      <c r="D16" s="345"/>
      <c r="E16" s="349"/>
      <c r="F16" s="345"/>
      <c r="G16" s="346"/>
      <c r="H16" s="346"/>
      <c r="I16" s="342"/>
    </row>
    <row r="17" spans="1:9">
      <c r="A17" s="27"/>
      <c r="B17" s="144"/>
      <c r="C17" s="144"/>
      <c r="D17" s="144"/>
      <c r="E17" s="145"/>
      <c r="F17" s="144"/>
      <c r="G17" s="38"/>
      <c r="H17" s="38"/>
      <c r="I17" s="255"/>
    </row>
    <row r="18" spans="1:9" ht="13.5" customHeight="1">
      <c r="A18" s="27"/>
      <c r="B18" s="144"/>
      <c r="C18" s="144"/>
      <c r="D18" s="144"/>
      <c r="E18" s="145"/>
      <c r="F18" s="144"/>
      <c r="G18" s="38"/>
      <c r="H18" s="38"/>
      <c r="I18" s="255"/>
    </row>
    <row r="19" spans="1:9" s="1" customFormat="1" ht="25.5" customHeight="1">
      <c r="A19" s="28" t="s">
        <v>220</v>
      </c>
      <c r="B19" s="3" t="s">
        <v>221</v>
      </c>
      <c r="C19" s="3"/>
      <c r="D19" s="3"/>
      <c r="E19" s="3"/>
      <c r="F19" s="3"/>
      <c r="G19" s="38" t="e">
        <f>G25+G37+G83+G165+G249+G288+G209+#REF!+G178+G20+G75+G269</f>
        <v>#REF!</v>
      </c>
      <c r="H19" s="38" t="e">
        <f>#REF!-G19</f>
        <v>#REF!</v>
      </c>
      <c r="I19" s="38">
        <f>I25+I37+I83+I165+I249+I288+I209+I178+I20+I75+I269+I259</f>
        <v>192405.3</v>
      </c>
    </row>
    <row r="20" spans="1:9" s="1" customFormat="1" ht="25.5" customHeight="1">
      <c r="A20" s="132" t="s">
        <v>717</v>
      </c>
      <c r="B20" s="145" t="s">
        <v>221</v>
      </c>
      <c r="C20" s="145" t="s">
        <v>222</v>
      </c>
      <c r="D20" s="145" t="s">
        <v>261</v>
      </c>
      <c r="E20" s="3"/>
      <c r="F20" s="3"/>
      <c r="G20" s="38">
        <f>SUM(G21)</f>
        <v>2586.4</v>
      </c>
      <c r="H20" s="38" t="e">
        <f>#REF!-G20</f>
        <v>#REF!</v>
      </c>
      <c r="I20" s="38">
        <f>SUM(I21)</f>
        <v>1961.1</v>
      </c>
    </row>
    <row r="21" spans="1:9" s="1" customFormat="1" ht="25.5" customHeight="1">
      <c r="A21" s="143" t="s">
        <v>37</v>
      </c>
      <c r="B21" s="145" t="s">
        <v>221</v>
      </c>
      <c r="C21" s="145" t="s">
        <v>222</v>
      </c>
      <c r="D21" s="145" t="s">
        <v>261</v>
      </c>
      <c r="E21" s="15" t="s">
        <v>36</v>
      </c>
      <c r="F21" s="3"/>
      <c r="G21" s="38">
        <f>G22</f>
        <v>2586.4</v>
      </c>
      <c r="H21" s="38" t="e">
        <f>#REF!-G21</f>
        <v>#REF!</v>
      </c>
      <c r="I21" s="38">
        <f t="shared" ref="I21:I22" si="0">I22</f>
        <v>1961.1</v>
      </c>
    </row>
    <row r="22" spans="1:9" s="1" customFormat="1" ht="25.5" customHeight="1">
      <c r="A22" s="19" t="s">
        <v>225</v>
      </c>
      <c r="B22" s="145">
        <v>901</v>
      </c>
      <c r="C22" s="145" t="s">
        <v>222</v>
      </c>
      <c r="D22" s="145" t="s">
        <v>261</v>
      </c>
      <c r="E22" s="15" t="s">
        <v>38</v>
      </c>
      <c r="F22" s="145"/>
      <c r="G22" s="38">
        <f>G23</f>
        <v>2586.4</v>
      </c>
      <c r="H22" s="38" t="e">
        <f>#REF!-G22</f>
        <v>#REF!</v>
      </c>
      <c r="I22" s="38">
        <f t="shared" si="0"/>
        <v>1961.1</v>
      </c>
    </row>
    <row r="23" spans="1:9" s="1" customFormat="1" ht="63" customHeight="1">
      <c r="A23" s="29" t="s">
        <v>226</v>
      </c>
      <c r="B23" s="145">
        <v>901</v>
      </c>
      <c r="C23" s="145" t="s">
        <v>222</v>
      </c>
      <c r="D23" s="145" t="s">
        <v>261</v>
      </c>
      <c r="E23" s="15" t="s">
        <v>38</v>
      </c>
      <c r="F23" s="145" t="s">
        <v>227</v>
      </c>
      <c r="G23" s="38">
        <f>G24</f>
        <v>2586.4</v>
      </c>
      <c r="H23" s="38" t="e">
        <f>#REF!-G23</f>
        <v>#REF!</v>
      </c>
      <c r="I23" s="38">
        <f>I24</f>
        <v>1961.1</v>
      </c>
    </row>
    <row r="24" spans="1:9" s="1" customFormat="1" ht="25.5" customHeight="1">
      <c r="A24" s="30" t="s">
        <v>228</v>
      </c>
      <c r="B24" s="145">
        <v>901</v>
      </c>
      <c r="C24" s="145" t="s">
        <v>222</v>
      </c>
      <c r="D24" s="145" t="s">
        <v>261</v>
      </c>
      <c r="E24" s="15" t="s">
        <v>38</v>
      </c>
      <c r="F24" s="145" t="s">
        <v>229</v>
      </c>
      <c r="G24" s="38">
        <v>2586.4</v>
      </c>
      <c r="H24" s="38" t="e">
        <f>#REF!-G24</f>
        <v>#REF!</v>
      </c>
      <c r="I24" s="38">
        <v>1961.1</v>
      </c>
    </row>
    <row r="25" spans="1:9" ht="38.25" customHeight="1">
      <c r="A25" s="143" t="s">
        <v>77</v>
      </c>
      <c r="B25" s="145">
        <v>901</v>
      </c>
      <c r="C25" s="145" t="s">
        <v>222</v>
      </c>
      <c r="D25" s="145" t="s">
        <v>223</v>
      </c>
      <c r="E25" s="145"/>
      <c r="F25" s="145"/>
      <c r="G25" s="38">
        <f>G26</f>
        <v>931.1</v>
      </c>
      <c r="H25" s="38" t="e">
        <f>#REF!-G25</f>
        <v>#REF!</v>
      </c>
      <c r="I25" s="38">
        <f>I26</f>
        <v>916.69999999999993</v>
      </c>
    </row>
    <row r="26" spans="1:9" ht="38.25" customHeight="1">
      <c r="A26" s="19" t="s">
        <v>224</v>
      </c>
      <c r="B26" s="145">
        <v>901</v>
      </c>
      <c r="C26" s="145" t="s">
        <v>222</v>
      </c>
      <c r="D26" s="145" t="s">
        <v>223</v>
      </c>
      <c r="E26" s="15">
        <v>6300000000</v>
      </c>
      <c r="F26" s="145"/>
      <c r="G26" s="38">
        <f>G27+G30</f>
        <v>931.1</v>
      </c>
      <c r="H26" s="38" t="e">
        <f>#REF!-G26</f>
        <v>#REF!</v>
      </c>
      <c r="I26" s="38">
        <f>I27+I30</f>
        <v>916.69999999999993</v>
      </c>
    </row>
    <row r="27" spans="1:9" ht="25.5" customHeight="1">
      <c r="A27" s="19" t="s">
        <v>225</v>
      </c>
      <c r="B27" s="145">
        <v>901</v>
      </c>
      <c r="C27" s="145" t="s">
        <v>222</v>
      </c>
      <c r="D27" s="145" t="s">
        <v>223</v>
      </c>
      <c r="E27" s="15">
        <v>6300000110</v>
      </c>
      <c r="F27" s="145"/>
      <c r="G27" s="38">
        <f>G28</f>
        <v>875</v>
      </c>
      <c r="H27" s="38" t="e">
        <f>#REF!-G27</f>
        <v>#REF!</v>
      </c>
      <c r="I27" s="38">
        <f t="shared" ref="I27:I28" si="1">I28</f>
        <v>910.4</v>
      </c>
    </row>
    <row r="28" spans="1:9" ht="64.5" customHeight="1">
      <c r="A28" s="29" t="s">
        <v>226</v>
      </c>
      <c r="B28" s="145">
        <v>901</v>
      </c>
      <c r="C28" s="145" t="s">
        <v>222</v>
      </c>
      <c r="D28" s="145" t="s">
        <v>223</v>
      </c>
      <c r="E28" s="15">
        <v>6300000110</v>
      </c>
      <c r="F28" s="145" t="s">
        <v>227</v>
      </c>
      <c r="G28" s="38">
        <f>G29</f>
        <v>875</v>
      </c>
      <c r="H28" s="38" t="e">
        <f>#REF!-G28</f>
        <v>#REF!</v>
      </c>
      <c r="I28" s="38">
        <f t="shared" si="1"/>
        <v>910.4</v>
      </c>
    </row>
    <row r="29" spans="1:9" ht="25.5" customHeight="1">
      <c r="A29" s="30" t="s">
        <v>228</v>
      </c>
      <c r="B29" s="145">
        <v>901</v>
      </c>
      <c r="C29" s="145" t="s">
        <v>222</v>
      </c>
      <c r="D29" s="145" t="s">
        <v>223</v>
      </c>
      <c r="E29" s="15">
        <v>6300000110</v>
      </c>
      <c r="F29" s="145" t="s">
        <v>229</v>
      </c>
      <c r="G29" s="38">
        <v>875</v>
      </c>
      <c r="H29" s="38" t="e">
        <f>#REF!-G29</f>
        <v>#REF!</v>
      </c>
      <c r="I29" s="38">
        <v>910.4</v>
      </c>
    </row>
    <row r="30" spans="1:9" ht="29.25" customHeight="1">
      <c r="A30" s="19" t="s">
        <v>230</v>
      </c>
      <c r="B30" s="145">
        <v>901</v>
      </c>
      <c r="C30" s="145" t="s">
        <v>222</v>
      </c>
      <c r="D30" s="145" t="s">
        <v>223</v>
      </c>
      <c r="E30" s="15">
        <v>6300000190</v>
      </c>
      <c r="F30" s="145"/>
      <c r="G30" s="38">
        <f>G33+G31+G35</f>
        <v>56.1</v>
      </c>
      <c r="H30" s="38" t="e">
        <f>#REF!-G30</f>
        <v>#REF!</v>
      </c>
      <c r="I30" s="38">
        <f>I33+I31+I35</f>
        <v>6.3000000000000007</v>
      </c>
    </row>
    <row r="31" spans="1:9" ht="64.5" customHeight="1">
      <c r="A31" s="29" t="s">
        <v>226</v>
      </c>
      <c r="B31" s="145" t="s">
        <v>221</v>
      </c>
      <c r="C31" s="145" t="s">
        <v>222</v>
      </c>
      <c r="D31" s="145" t="s">
        <v>223</v>
      </c>
      <c r="E31" s="15">
        <v>6300000190</v>
      </c>
      <c r="F31" s="145" t="s">
        <v>227</v>
      </c>
      <c r="G31" s="38">
        <f>G32</f>
        <v>1.1000000000000001</v>
      </c>
      <c r="H31" s="38" t="e">
        <f>#REF!-G31</f>
        <v>#REF!</v>
      </c>
      <c r="I31" s="38">
        <f>I32</f>
        <v>1.1000000000000001</v>
      </c>
    </row>
    <row r="32" spans="1:9" ht="25.5" customHeight="1">
      <c r="A32" s="30" t="s">
        <v>228</v>
      </c>
      <c r="B32" s="145" t="s">
        <v>221</v>
      </c>
      <c r="C32" s="145" t="s">
        <v>222</v>
      </c>
      <c r="D32" s="145" t="s">
        <v>223</v>
      </c>
      <c r="E32" s="15">
        <v>6300000190</v>
      </c>
      <c r="F32" s="145" t="s">
        <v>229</v>
      </c>
      <c r="G32" s="38">
        <v>1.1000000000000001</v>
      </c>
      <c r="H32" s="38" t="e">
        <f>#REF!-G32</f>
        <v>#REF!</v>
      </c>
      <c r="I32" s="38">
        <v>1.1000000000000001</v>
      </c>
    </row>
    <row r="33" spans="1:9" ht="25.5" customHeight="1">
      <c r="A33" s="2" t="s">
        <v>658</v>
      </c>
      <c r="B33" s="145">
        <v>901</v>
      </c>
      <c r="C33" s="145" t="s">
        <v>222</v>
      </c>
      <c r="D33" s="145" t="s">
        <v>223</v>
      </c>
      <c r="E33" s="15">
        <v>6300000190</v>
      </c>
      <c r="F33" s="145" t="s">
        <v>231</v>
      </c>
      <c r="G33" s="38">
        <f>G34</f>
        <v>50</v>
      </c>
      <c r="H33" s="38" t="e">
        <f>#REF!-G33</f>
        <v>#REF!</v>
      </c>
      <c r="I33" s="38">
        <f>I34</f>
        <v>5.2</v>
      </c>
    </row>
    <row r="34" spans="1:9" ht="28.5" customHeight="1">
      <c r="A34" s="14" t="s">
        <v>232</v>
      </c>
      <c r="B34" s="145">
        <v>901</v>
      </c>
      <c r="C34" s="145" t="s">
        <v>222</v>
      </c>
      <c r="D34" s="145" t="s">
        <v>223</v>
      </c>
      <c r="E34" s="15">
        <v>6300000190</v>
      </c>
      <c r="F34" s="145" t="s">
        <v>233</v>
      </c>
      <c r="G34" s="38">
        <v>50</v>
      </c>
      <c r="H34" s="38" t="e">
        <f>#REF!-G34</f>
        <v>#REF!</v>
      </c>
      <c r="I34" s="38">
        <v>5.2</v>
      </c>
    </row>
    <row r="35" spans="1:9" ht="18" customHeight="1">
      <c r="A35" s="2" t="s">
        <v>241</v>
      </c>
      <c r="B35" s="145">
        <v>901</v>
      </c>
      <c r="C35" s="145" t="s">
        <v>222</v>
      </c>
      <c r="D35" s="145" t="s">
        <v>223</v>
      </c>
      <c r="E35" s="15">
        <v>6300000190</v>
      </c>
      <c r="F35" s="145" t="s">
        <v>242</v>
      </c>
      <c r="G35" s="38">
        <f>G36</f>
        <v>5</v>
      </c>
      <c r="H35" s="38" t="e">
        <f>#REF!-G35</f>
        <v>#REF!</v>
      </c>
      <c r="I35" s="38">
        <f>I36</f>
        <v>0</v>
      </c>
    </row>
    <row r="36" spans="1:9" ht="18.75" customHeight="1">
      <c r="A36" s="14" t="s">
        <v>243</v>
      </c>
      <c r="B36" s="145">
        <v>901</v>
      </c>
      <c r="C36" s="145" t="s">
        <v>222</v>
      </c>
      <c r="D36" s="145" t="s">
        <v>223</v>
      </c>
      <c r="E36" s="15">
        <v>6300000190</v>
      </c>
      <c r="F36" s="145" t="s">
        <v>277</v>
      </c>
      <c r="G36" s="38">
        <v>5</v>
      </c>
      <c r="H36" s="38" t="e">
        <f>#REF!-G36</f>
        <v>#REF!</v>
      </c>
      <c r="I36" s="38"/>
    </row>
    <row r="37" spans="1:9" ht="51" customHeight="1">
      <c r="A37" s="143" t="s">
        <v>73</v>
      </c>
      <c r="B37" s="145">
        <v>901</v>
      </c>
      <c r="C37" s="145" t="s">
        <v>222</v>
      </c>
      <c r="D37" s="145" t="s">
        <v>234</v>
      </c>
      <c r="E37" s="145"/>
      <c r="F37" s="145"/>
      <c r="G37" s="38">
        <f>G38</f>
        <v>20166.599999999999</v>
      </c>
      <c r="H37" s="38" t="e">
        <f>#REF!-G37</f>
        <v>#REF!</v>
      </c>
      <c r="I37" s="38">
        <f>I38</f>
        <v>13900.200000000003</v>
      </c>
    </row>
    <row r="38" spans="1:9" ht="38.25" customHeight="1">
      <c r="A38" s="19" t="s">
        <v>237</v>
      </c>
      <c r="B38" s="145">
        <v>901</v>
      </c>
      <c r="C38" s="145" t="s">
        <v>222</v>
      </c>
      <c r="D38" s="145" t="s">
        <v>234</v>
      </c>
      <c r="E38" s="15">
        <v>6600000000</v>
      </c>
      <c r="F38" s="145"/>
      <c r="G38" s="38">
        <f>G39+G42+G49+G54+G59+G64+G67+G70</f>
        <v>20166.599999999999</v>
      </c>
      <c r="H38" s="38" t="e">
        <f>#REF!-G38</f>
        <v>#REF!</v>
      </c>
      <c r="I38" s="38">
        <f>I39+I42+I49+I54+I59+I64+I67+I70</f>
        <v>13900.200000000003</v>
      </c>
    </row>
    <row r="39" spans="1:9" ht="25.5" customHeight="1">
      <c r="A39" s="19" t="s">
        <v>225</v>
      </c>
      <c r="B39" s="145">
        <v>901</v>
      </c>
      <c r="C39" s="145" t="s">
        <v>222</v>
      </c>
      <c r="D39" s="145" t="s">
        <v>234</v>
      </c>
      <c r="E39" s="53" t="s">
        <v>238</v>
      </c>
      <c r="F39" s="145"/>
      <c r="G39" s="38">
        <f>G40</f>
        <v>16405.599999999999</v>
      </c>
      <c r="H39" s="38" t="e">
        <f>#REF!-G39</f>
        <v>#REF!</v>
      </c>
      <c r="I39" s="38">
        <f t="shared" ref="I39:I40" si="2">I40</f>
        <v>10961.6</v>
      </c>
    </row>
    <row r="40" spans="1:9" ht="66" customHeight="1">
      <c r="A40" s="29" t="s">
        <v>239</v>
      </c>
      <c r="B40" s="145">
        <v>901</v>
      </c>
      <c r="C40" s="145" t="s">
        <v>222</v>
      </c>
      <c r="D40" s="145" t="s">
        <v>234</v>
      </c>
      <c r="E40" s="53" t="s">
        <v>238</v>
      </c>
      <c r="F40" s="145" t="s">
        <v>227</v>
      </c>
      <c r="G40" s="38">
        <f>G41</f>
        <v>16405.599999999999</v>
      </c>
      <c r="H40" s="38" t="e">
        <f>#REF!-G40</f>
        <v>#REF!</v>
      </c>
      <c r="I40" s="38">
        <f t="shared" si="2"/>
        <v>10961.6</v>
      </c>
    </row>
    <row r="41" spans="1:9" ht="25.5" customHeight="1">
      <c r="A41" s="30" t="s">
        <v>228</v>
      </c>
      <c r="B41" s="145">
        <v>901</v>
      </c>
      <c r="C41" s="145" t="s">
        <v>222</v>
      </c>
      <c r="D41" s="145" t="s">
        <v>234</v>
      </c>
      <c r="E41" s="53" t="s">
        <v>238</v>
      </c>
      <c r="F41" s="145" t="s">
        <v>229</v>
      </c>
      <c r="G41" s="38">
        <v>16405.599999999999</v>
      </c>
      <c r="H41" s="38" t="e">
        <f>#REF!-G41</f>
        <v>#REF!</v>
      </c>
      <c r="I41" s="38">
        <v>10961.6</v>
      </c>
    </row>
    <row r="42" spans="1:9" ht="32.25" customHeight="1">
      <c r="A42" s="19" t="s">
        <v>230</v>
      </c>
      <c r="B42" s="145">
        <v>901</v>
      </c>
      <c r="C42" s="145" t="s">
        <v>222</v>
      </c>
      <c r="D42" s="145" t="s">
        <v>234</v>
      </c>
      <c r="E42" s="15" t="s">
        <v>240</v>
      </c>
      <c r="F42" s="145"/>
      <c r="G42" s="38">
        <f>G43+G45+G47</f>
        <v>1240</v>
      </c>
      <c r="H42" s="38" t="e">
        <f>#REF!-G42</f>
        <v>#REF!</v>
      </c>
      <c r="I42" s="38">
        <f>I43+I45+I47</f>
        <v>33.200000000000003</v>
      </c>
    </row>
    <row r="43" spans="1:9" ht="63" customHeight="1">
      <c r="A43" s="29" t="s">
        <v>239</v>
      </c>
      <c r="B43" s="145">
        <v>901</v>
      </c>
      <c r="C43" s="145" t="s">
        <v>222</v>
      </c>
      <c r="D43" s="145" t="s">
        <v>234</v>
      </c>
      <c r="E43" s="15" t="s">
        <v>240</v>
      </c>
      <c r="F43" s="145" t="s">
        <v>227</v>
      </c>
      <c r="G43" s="38">
        <f>G44</f>
        <v>40</v>
      </c>
      <c r="H43" s="38" t="e">
        <f>#REF!-G43</f>
        <v>#REF!</v>
      </c>
      <c r="I43" s="38">
        <f>I44</f>
        <v>33.200000000000003</v>
      </c>
    </row>
    <row r="44" spans="1:9" ht="25.5" customHeight="1">
      <c r="A44" s="30" t="s">
        <v>228</v>
      </c>
      <c r="B44" s="145">
        <v>901</v>
      </c>
      <c r="C44" s="145" t="s">
        <v>222</v>
      </c>
      <c r="D44" s="145" t="s">
        <v>234</v>
      </c>
      <c r="E44" s="15" t="s">
        <v>240</v>
      </c>
      <c r="F44" s="145" t="s">
        <v>229</v>
      </c>
      <c r="G44" s="38">
        <v>40</v>
      </c>
      <c r="H44" s="38" t="e">
        <f>#REF!-G44</f>
        <v>#REF!</v>
      </c>
      <c r="I44" s="38">
        <v>33.200000000000003</v>
      </c>
    </row>
    <row r="45" spans="1:9" ht="25.5" customHeight="1">
      <c r="A45" s="2" t="s">
        <v>658</v>
      </c>
      <c r="B45" s="145">
        <v>901</v>
      </c>
      <c r="C45" s="145" t="s">
        <v>222</v>
      </c>
      <c r="D45" s="145" t="s">
        <v>234</v>
      </c>
      <c r="E45" s="15" t="s">
        <v>240</v>
      </c>
      <c r="F45" s="145" t="s">
        <v>231</v>
      </c>
      <c r="G45" s="38">
        <f>G46</f>
        <v>1100</v>
      </c>
      <c r="H45" s="38" t="e">
        <f>#REF!-G45</f>
        <v>#REF!</v>
      </c>
      <c r="I45" s="38">
        <f>I46</f>
        <v>0</v>
      </c>
    </row>
    <row r="46" spans="1:9" ht="27" customHeight="1">
      <c r="A46" s="14" t="s">
        <v>232</v>
      </c>
      <c r="B46" s="145">
        <v>901</v>
      </c>
      <c r="C46" s="145" t="s">
        <v>222</v>
      </c>
      <c r="D46" s="145" t="s">
        <v>234</v>
      </c>
      <c r="E46" s="15" t="s">
        <v>240</v>
      </c>
      <c r="F46" s="145" t="s">
        <v>233</v>
      </c>
      <c r="G46" s="38">
        <v>1100</v>
      </c>
      <c r="H46" s="38" t="e">
        <f>#REF!-G46</f>
        <v>#REF!</v>
      </c>
      <c r="I46" s="38"/>
    </row>
    <row r="47" spans="1:9" ht="12.75" customHeight="1">
      <c r="A47" s="2" t="s">
        <v>241</v>
      </c>
      <c r="B47" s="145">
        <v>901</v>
      </c>
      <c r="C47" s="145" t="s">
        <v>222</v>
      </c>
      <c r="D47" s="145" t="s">
        <v>234</v>
      </c>
      <c r="E47" s="15" t="s">
        <v>240</v>
      </c>
      <c r="F47" s="145" t="s">
        <v>242</v>
      </c>
      <c r="G47" s="38">
        <f>SUM(G48:G48)</f>
        <v>100</v>
      </c>
      <c r="H47" s="38" t="e">
        <f>#REF!-G47</f>
        <v>#REF!</v>
      </c>
      <c r="I47" s="38">
        <f>SUM(I48:I48)</f>
        <v>0</v>
      </c>
    </row>
    <row r="48" spans="1:9" ht="12.75" customHeight="1">
      <c r="A48" s="14" t="s">
        <v>243</v>
      </c>
      <c r="B48" s="145">
        <v>901</v>
      </c>
      <c r="C48" s="145" t="s">
        <v>222</v>
      </c>
      <c r="D48" s="145" t="s">
        <v>234</v>
      </c>
      <c r="E48" s="15" t="s">
        <v>240</v>
      </c>
      <c r="F48" s="145" t="s">
        <v>277</v>
      </c>
      <c r="G48" s="60">
        <v>100</v>
      </c>
      <c r="H48" s="38" t="e">
        <f>#REF!-G48</f>
        <v>#REF!</v>
      </c>
      <c r="I48" s="60">
        <v>0</v>
      </c>
    </row>
    <row r="49" spans="1:9" ht="42" customHeight="1">
      <c r="A49" s="10" t="s">
        <v>24</v>
      </c>
      <c r="B49" s="145">
        <v>901</v>
      </c>
      <c r="C49" s="145" t="s">
        <v>222</v>
      </c>
      <c r="D49" s="145" t="s">
        <v>234</v>
      </c>
      <c r="E49" s="15" t="s">
        <v>278</v>
      </c>
      <c r="F49" s="145"/>
      <c r="G49" s="38">
        <f>G50+G52</f>
        <v>758.4</v>
      </c>
      <c r="H49" s="38" t="e">
        <f>#REF!-G49</f>
        <v>#REF!</v>
      </c>
      <c r="I49" s="38">
        <f>I50+I52</f>
        <v>758.8</v>
      </c>
    </row>
    <row r="50" spans="1:9" ht="64.5" customHeight="1">
      <c r="A50" s="29" t="s">
        <v>239</v>
      </c>
      <c r="B50" s="145">
        <v>901</v>
      </c>
      <c r="C50" s="145" t="s">
        <v>222</v>
      </c>
      <c r="D50" s="145" t="s">
        <v>234</v>
      </c>
      <c r="E50" s="15" t="s">
        <v>278</v>
      </c>
      <c r="F50" s="145" t="s">
        <v>227</v>
      </c>
      <c r="G50" s="38">
        <f>G51</f>
        <v>643.1</v>
      </c>
      <c r="H50" s="38" t="e">
        <f>#REF!-G50</f>
        <v>#REF!</v>
      </c>
      <c r="I50" s="38">
        <f>I51</f>
        <v>699.8</v>
      </c>
    </row>
    <row r="51" spans="1:9" ht="25.5" customHeight="1">
      <c r="A51" s="30" t="s">
        <v>228</v>
      </c>
      <c r="B51" s="145">
        <v>901</v>
      </c>
      <c r="C51" s="145" t="s">
        <v>222</v>
      </c>
      <c r="D51" s="145" t="s">
        <v>234</v>
      </c>
      <c r="E51" s="15" t="s">
        <v>278</v>
      </c>
      <c r="F51" s="145" t="s">
        <v>229</v>
      </c>
      <c r="G51" s="38">
        <v>643.1</v>
      </c>
      <c r="H51" s="38" t="e">
        <f>#REF!-G51</f>
        <v>#REF!</v>
      </c>
      <c r="I51" s="38">
        <v>699.8</v>
      </c>
    </row>
    <row r="52" spans="1:9" ht="25.5" customHeight="1">
      <c r="A52" s="2" t="s">
        <v>658</v>
      </c>
      <c r="B52" s="145">
        <v>901</v>
      </c>
      <c r="C52" s="145" t="s">
        <v>222</v>
      </c>
      <c r="D52" s="145" t="s">
        <v>234</v>
      </c>
      <c r="E52" s="15" t="s">
        <v>278</v>
      </c>
      <c r="F52" s="145" t="s">
        <v>231</v>
      </c>
      <c r="G52" s="38">
        <f>G53</f>
        <v>115.3</v>
      </c>
      <c r="H52" s="38" t="e">
        <f>#REF!-G52</f>
        <v>#REF!</v>
      </c>
      <c r="I52" s="38">
        <f>I53</f>
        <v>59</v>
      </c>
    </row>
    <row r="53" spans="1:9" ht="28.5" customHeight="1">
      <c r="A53" s="14" t="s">
        <v>232</v>
      </c>
      <c r="B53" s="145">
        <v>901</v>
      </c>
      <c r="C53" s="145" t="s">
        <v>222</v>
      </c>
      <c r="D53" s="145" t="s">
        <v>234</v>
      </c>
      <c r="E53" s="15" t="s">
        <v>278</v>
      </c>
      <c r="F53" s="145" t="s">
        <v>233</v>
      </c>
      <c r="G53" s="38">
        <v>115.3</v>
      </c>
      <c r="H53" s="38" t="e">
        <f>#REF!-G53</f>
        <v>#REF!</v>
      </c>
      <c r="I53" s="38">
        <v>59</v>
      </c>
    </row>
    <row r="54" spans="1:9" ht="41.25" customHeight="1">
      <c r="A54" s="10" t="s">
        <v>25</v>
      </c>
      <c r="B54" s="145">
        <v>901</v>
      </c>
      <c r="C54" s="145" t="s">
        <v>222</v>
      </c>
      <c r="D54" s="145" t="s">
        <v>234</v>
      </c>
      <c r="E54" s="15" t="s">
        <v>279</v>
      </c>
      <c r="F54" s="145"/>
      <c r="G54" s="38">
        <f>G55+G57</f>
        <v>359.5</v>
      </c>
      <c r="H54" s="38" t="e">
        <f>#REF!-G54</f>
        <v>#REF!</v>
      </c>
      <c r="I54" s="38">
        <f>I55+I57</f>
        <v>446.2</v>
      </c>
    </row>
    <row r="55" spans="1:9" ht="63.75" customHeight="1">
      <c r="A55" s="29" t="s">
        <v>239</v>
      </c>
      <c r="B55" s="145">
        <v>901</v>
      </c>
      <c r="C55" s="145" t="s">
        <v>222</v>
      </c>
      <c r="D55" s="145" t="s">
        <v>234</v>
      </c>
      <c r="E55" s="15" t="s">
        <v>279</v>
      </c>
      <c r="F55" s="145" t="s">
        <v>227</v>
      </c>
      <c r="G55" s="38">
        <f>G56</f>
        <v>325.5</v>
      </c>
      <c r="H55" s="38" t="e">
        <f>#REF!-G55</f>
        <v>#REF!</v>
      </c>
      <c r="I55" s="38">
        <f>I56</f>
        <v>362.5</v>
      </c>
    </row>
    <row r="56" spans="1:9" ht="25.5" customHeight="1">
      <c r="A56" s="30" t="s">
        <v>228</v>
      </c>
      <c r="B56" s="145">
        <v>901</v>
      </c>
      <c r="C56" s="145" t="s">
        <v>222</v>
      </c>
      <c r="D56" s="145" t="s">
        <v>234</v>
      </c>
      <c r="E56" s="15" t="s">
        <v>279</v>
      </c>
      <c r="F56" s="145" t="s">
        <v>229</v>
      </c>
      <c r="G56" s="38">
        <v>325.5</v>
      </c>
      <c r="H56" s="38" t="e">
        <f>#REF!-G56</f>
        <v>#REF!</v>
      </c>
      <c r="I56" s="38">
        <v>362.5</v>
      </c>
    </row>
    <row r="57" spans="1:9" ht="25.5" customHeight="1">
      <c r="A57" s="2" t="s">
        <v>658</v>
      </c>
      <c r="B57" s="145">
        <v>901</v>
      </c>
      <c r="C57" s="145" t="s">
        <v>222</v>
      </c>
      <c r="D57" s="145" t="s">
        <v>234</v>
      </c>
      <c r="E57" s="15" t="s">
        <v>279</v>
      </c>
      <c r="F57" s="145" t="s">
        <v>231</v>
      </c>
      <c r="G57" s="38">
        <f>SUM(G58)</f>
        <v>34</v>
      </c>
      <c r="H57" s="38" t="e">
        <f>#REF!-G57</f>
        <v>#REF!</v>
      </c>
      <c r="I57" s="38">
        <f>SUM(I58)</f>
        <v>83.7</v>
      </c>
    </row>
    <row r="58" spans="1:9" ht="30.75" customHeight="1">
      <c r="A58" s="14" t="s">
        <v>232</v>
      </c>
      <c r="B58" s="145">
        <v>901</v>
      </c>
      <c r="C58" s="145" t="s">
        <v>222</v>
      </c>
      <c r="D58" s="145" t="s">
        <v>234</v>
      </c>
      <c r="E58" s="15" t="s">
        <v>279</v>
      </c>
      <c r="F58" s="145" t="s">
        <v>233</v>
      </c>
      <c r="G58" s="38">
        <v>34</v>
      </c>
      <c r="H58" s="38" t="e">
        <f>#REF!-G58</f>
        <v>#REF!</v>
      </c>
      <c r="I58" s="38">
        <v>83.7</v>
      </c>
    </row>
    <row r="59" spans="1:9" ht="52.5" customHeight="1">
      <c r="A59" s="10" t="s">
        <v>26</v>
      </c>
      <c r="B59" s="145">
        <v>901</v>
      </c>
      <c r="C59" s="145" t="s">
        <v>222</v>
      </c>
      <c r="D59" s="145" t="s">
        <v>234</v>
      </c>
      <c r="E59" s="15" t="s">
        <v>280</v>
      </c>
      <c r="F59" s="145"/>
      <c r="G59" s="38">
        <f>G60+G62</f>
        <v>411.3</v>
      </c>
      <c r="H59" s="38" t="e">
        <f>#REF!-G59</f>
        <v>#REF!</v>
      </c>
      <c r="I59" s="38">
        <f>I60+I62</f>
        <v>510.5</v>
      </c>
    </row>
    <row r="60" spans="1:9" ht="61.5" customHeight="1">
      <c r="A60" s="29" t="s">
        <v>239</v>
      </c>
      <c r="B60" s="145">
        <v>901</v>
      </c>
      <c r="C60" s="145" t="s">
        <v>222</v>
      </c>
      <c r="D60" s="145" t="s">
        <v>234</v>
      </c>
      <c r="E60" s="15" t="s">
        <v>280</v>
      </c>
      <c r="F60" s="145" t="s">
        <v>227</v>
      </c>
      <c r="G60" s="38">
        <f>G61</f>
        <v>325.5</v>
      </c>
      <c r="H60" s="38" t="e">
        <f>#REF!-G60</f>
        <v>#REF!</v>
      </c>
      <c r="I60" s="38">
        <f>I61</f>
        <v>429.2</v>
      </c>
    </row>
    <row r="61" spans="1:9" ht="25.5" customHeight="1">
      <c r="A61" s="30" t="s">
        <v>228</v>
      </c>
      <c r="B61" s="145">
        <v>901</v>
      </c>
      <c r="C61" s="145" t="s">
        <v>222</v>
      </c>
      <c r="D61" s="145" t="s">
        <v>234</v>
      </c>
      <c r="E61" s="15" t="s">
        <v>280</v>
      </c>
      <c r="F61" s="145" t="s">
        <v>229</v>
      </c>
      <c r="G61" s="38">
        <v>325.5</v>
      </c>
      <c r="H61" s="38" t="e">
        <f>#REF!-G61</f>
        <v>#REF!</v>
      </c>
      <c r="I61" s="38">
        <v>429.2</v>
      </c>
    </row>
    <row r="62" spans="1:9" ht="25.5" customHeight="1">
      <c r="A62" s="2" t="s">
        <v>658</v>
      </c>
      <c r="B62" s="145">
        <v>901</v>
      </c>
      <c r="C62" s="145" t="s">
        <v>222</v>
      </c>
      <c r="D62" s="145" t="s">
        <v>234</v>
      </c>
      <c r="E62" s="15" t="s">
        <v>280</v>
      </c>
      <c r="F62" s="145" t="s">
        <v>231</v>
      </c>
      <c r="G62" s="38">
        <f>SUM(G63)</f>
        <v>85.8</v>
      </c>
      <c r="H62" s="38" t="e">
        <f>#REF!-G62</f>
        <v>#REF!</v>
      </c>
      <c r="I62" s="38">
        <f>SUM(I63)</f>
        <v>81.3</v>
      </c>
    </row>
    <row r="63" spans="1:9" ht="28.5" customHeight="1">
      <c r="A63" s="14" t="s">
        <v>232</v>
      </c>
      <c r="B63" s="145">
        <v>901</v>
      </c>
      <c r="C63" s="145" t="s">
        <v>222</v>
      </c>
      <c r="D63" s="145" t="s">
        <v>234</v>
      </c>
      <c r="E63" s="15" t="s">
        <v>280</v>
      </c>
      <c r="F63" s="145" t="s">
        <v>233</v>
      </c>
      <c r="G63" s="38">
        <v>85.8</v>
      </c>
      <c r="H63" s="38" t="e">
        <f>#REF!-G63</f>
        <v>#REF!</v>
      </c>
      <c r="I63" s="38">
        <v>81.3</v>
      </c>
    </row>
    <row r="64" spans="1:9" ht="41.25" customHeight="1">
      <c r="A64" s="10" t="s">
        <v>27</v>
      </c>
      <c r="B64" s="145">
        <v>901</v>
      </c>
      <c r="C64" s="145" t="s">
        <v>222</v>
      </c>
      <c r="D64" s="145" t="s">
        <v>234</v>
      </c>
      <c r="E64" s="15" t="s">
        <v>281</v>
      </c>
      <c r="F64" s="145"/>
      <c r="G64" s="38">
        <f>G65</f>
        <v>28.8</v>
      </c>
      <c r="H64" s="38" t="e">
        <f>#REF!-G64</f>
        <v>#REF!</v>
      </c>
      <c r="I64" s="38">
        <f t="shared" ref="I64:I65" si="3">I65</f>
        <v>25.1</v>
      </c>
    </row>
    <row r="65" spans="1:9" ht="25.5" customHeight="1">
      <c r="A65" s="2" t="s">
        <v>658</v>
      </c>
      <c r="B65" s="145">
        <v>901</v>
      </c>
      <c r="C65" s="145" t="s">
        <v>222</v>
      </c>
      <c r="D65" s="145" t="s">
        <v>234</v>
      </c>
      <c r="E65" s="15" t="s">
        <v>281</v>
      </c>
      <c r="F65" s="145" t="s">
        <v>231</v>
      </c>
      <c r="G65" s="38">
        <f>G66</f>
        <v>28.8</v>
      </c>
      <c r="H65" s="38" t="e">
        <f>#REF!-G65</f>
        <v>#REF!</v>
      </c>
      <c r="I65" s="38">
        <f t="shared" si="3"/>
        <v>25.1</v>
      </c>
    </row>
    <row r="66" spans="1:9" ht="28.5" customHeight="1">
      <c r="A66" s="14" t="s">
        <v>232</v>
      </c>
      <c r="B66" s="145">
        <v>901</v>
      </c>
      <c r="C66" s="145" t="s">
        <v>222</v>
      </c>
      <c r="D66" s="145" t="s">
        <v>234</v>
      </c>
      <c r="E66" s="15" t="s">
        <v>281</v>
      </c>
      <c r="F66" s="145" t="s">
        <v>233</v>
      </c>
      <c r="G66" s="38">
        <v>28.8</v>
      </c>
      <c r="H66" s="38" t="e">
        <f>#REF!-G66</f>
        <v>#REF!</v>
      </c>
      <c r="I66" s="38">
        <v>25.1</v>
      </c>
    </row>
    <row r="67" spans="1:9" ht="49.5" customHeight="1">
      <c r="A67" s="10" t="s">
        <v>28</v>
      </c>
      <c r="B67" s="145">
        <v>901</v>
      </c>
      <c r="C67" s="145" t="s">
        <v>222</v>
      </c>
      <c r="D67" s="145" t="s">
        <v>234</v>
      </c>
      <c r="E67" s="15" t="s">
        <v>282</v>
      </c>
      <c r="F67" s="145"/>
      <c r="G67" s="38">
        <f>G68</f>
        <v>16.899999999999999</v>
      </c>
      <c r="H67" s="38" t="e">
        <f>#REF!-G67</f>
        <v>#REF!</v>
      </c>
      <c r="I67" s="38">
        <f t="shared" ref="I67:I68" si="4">I68</f>
        <v>16.100000000000001</v>
      </c>
    </row>
    <row r="68" spans="1:9" ht="25.5" customHeight="1">
      <c r="A68" s="2" t="s">
        <v>658</v>
      </c>
      <c r="B68" s="145">
        <v>901</v>
      </c>
      <c r="C68" s="145" t="s">
        <v>222</v>
      </c>
      <c r="D68" s="145" t="s">
        <v>234</v>
      </c>
      <c r="E68" s="15" t="s">
        <v>282</v>
      </c>
      <c r="F68" s="145" t="s">
        <v>231</v>
      </c>
      <c r="G68" s="38">
        <f>G69</f>
        <v>16.899999999999999</v>
      </c>
      <c r="H68" s="38" t="e">
        <f>#REF!-G68</f>
        <v>#REF!</v>
      </c>
      <c r="I68" s="38">
        <f t="shared" si="4"/>
        <v>16.100000000000001</v>
      </c>
    </row>
    <row r="69" spans="1:9" ht="27.75" customHeight="1">
      <c r="A69" s="14" t="s">
        <v>232</v>
      </c>
      <c r="B69" s="145">
        <v>901</v>
      </c>
      <c r="C69" s="145" t="s">
        <v>222</v>
      </c>
      <c r="D69" s="145" t="s">
        <v>234</v>
      </c>
      <c r="E69" s="15" t="s">
        <v>282</v>
      </c>
      <c r="F69" s="145" t="s">
        <v>233</v>
      </c>
      <c r="G69" s="38">
        <v>16.899999999999999</v>
      </c>
      <c r="H69" s="38" t="e">
        <f>#REF!-G69</f>
        <v>#REF!</v>
      </c>
      <c r="I69" s="38">
        <v>16.100000000000001</v>
      </c>
    </row>
    <row r="70" spans="1:9" ht="52.5" customHeight="1">
      <c r="A70" s="31" t="s">
        <v>29</v>
      </c>
      <c r="B70" s="145">
        <v>901</v>
      </c>
      <c r="C70" s="145" t="s">
        <v>222</v>
      </c>
      <c r="D70" s="145" t="s">
        <v>234</v>
      </c>
      <c r="E70" s="15" t="s">
        <v>283</v>
      </c>
      <c r="F70" s="145"/>
      <c r="G70" s="38">
        <f>G73+G71</f>
        <v>946.1</v>
      </c>
      <c r="H70" s="38" t="e">
        <f>#REF!-G70</f>
        <v>#REF!</v>
      </c>
      <c r="I70" s="38">
        <f>I73+I71</f>
        <v>1148.7</v>
      </c>
    </row>
    <row r="71" spans="1:9" ht="62.25" customHeight="1">
      <c r="A71" s="29" t="s">
        <v>239</v>
      </c>
      <c r="B71" s="145">
        <v>901</v>
      </c>
      <c r="C71" s="145" t="s">
        <v>222</v>
      </c>
      <c r="D71" s="145" t="s">
        <v>234</v>
      </c>
      <c r="E71" s="15" t="s">
        <v>283</v>
      </c>
      <c r="F71" s="145" t="s">
        <v>227</v>
      </c>
      <c r="G71" s="38">
        <f>G72</f>
        <v>674.5</v>
      </c>
      <c r="H71" s="38" t="e">
        <f>#REF!-G71</f>
        <v>#REF!</v>
      </c>
      <c r="I71" s="38">
        <f>I72</f>
        <v>1086.7</v>
      </c>
    </row>
    <row r="72" spans="1:9" ht="25.5" customHeight="1">
      <c r="A72" s="30" t="s">
        <v>228</v>
      </c>
      <c r="B72" s="145">
        <v>901</v>
      </c>
      <c r="C72" s="145" t="s">
        <v>222</v>
      </c>
      <c r="D72" s="145" t="s">
        <v>234</v>
      </c>
      <c r="E72" s="15" t="s">
        <v>283</v>
      </c>
      <c r="F72" s="145" t="s">
        <v>229</v>
      </c>
      <c r="G72" s="38">
        <v>674.5</v>
      </c>
      <c r="H72" s="38" t="e">
        <f>#REF!-G72</f>
        <v>#REF!</v>
      </c>
      <c r="I72" s="38">
        <v>1086.7</v>
      </c>
    </row>
    <row r="73" spans="1:9" ht="25.5" customHeight="1">
      <c r="A73" s="2" t="s">
        <v>658</v>
      </c>
      <c r="B73" s="145">
        <v>901</v>
      </c>
      <c r="C73" s="145" t="s">
        <v>222</v>
      </c>
      <c r="D73" s="145" t="s">
        <v>234</v>
      </c>
      <c r="E73" s="15" t="s">
        <v>283</v>
      </c>
      <c r="F73" s="145" t="s">
        <v>231</v>
      </c>
      <c r="G73" s="38">
        <f>G74</f>
        <v>271.60000000000002</v>
      </c>
      <c r="H73" s="38" t="e">
        <f>#REF!-G73</f>
        <v>#REF!</v>
      </c>
      <c r="I73" s="38">
        <f>I74</f>
        <v>62</v>
      </c>
    </row>
    <row r="74" spans="1:9" ht="29.25" customHeight="1">
      <c r="A74" s="14" t="s">
        <v>232</v>
      </c>
      <c r="B74" s="145">
        <v>901</v>
      </c>
      <c r="C74" s="145" t="s">
        <v>222</v>
      </c>
      <c r="D74" s="145" t="s">
        <v>234</v>
      </c>
      <c r="E74" s="15" t="s">
        <v>283</v>
      </c>
      <c r="F74" s="145" t="s">
        <v>233</v>
      </c>
      <c r="G74" s="38">
        <v>271.60000000000002</v>
      </c>
      <c r="H74" s="38" t="e">
        <f>#REF!-G74</f>
        <v>#REF!</v>
      </c>
      <c r="I74" s="38">
        <v>62</v>
      </c>
    </row>
    <row r="75" spans="1:9" ht="30" customHeight="1">
      <c r="A75" s="143" t="s">
        <v>347</v>
      </c>
      <c r="B75" s="145" t="s">
        <v>221</v>
      </c>
      <c r="C75" s="145" t="s">
        <v>222</v>
      </c>
      <c r="D75" s="145" t="s">
        <v>267</v>
      </c>
      <c r="E75" s="15"/>
      <c r="F75" s="145"/>
      <c r="G75" s="38">
        <f>G77+G80</f>
        <v>610</v>
      </c>
      <c r="H75" s="38" t="e">
        <f>#REF!-G75</f>
        <v>#REF!</v>
      </c>
      <c r="I75" s="38">
        <f>I77+I80</f>
        <v>521.29999999999995</v>
      </c>
    </row>
    <row r="76" spans="1:9" ht="25.5" customHeight="1">
      <c r="A76" s="14" t="s">
        <v>392</v>
      </c>
      <c r="B76" s="145" t="s">
        <v>221</v>
      </c>
      <c r="C76" s="145" t="s">
        <v>222</v>
      </c>
      <c r="D76" s="145" t="s">
        <v>267</v>
      </c>
      <c r="E76" s="15" t="s">
        <v>395</v>
      </c>
      <c r="F76" s="145"/>
      <c r="G76" s="38">
        <f>G77+G80</f>
        <v>610</v>
      </c>
      <c r="H76" s="38" t="e">
        <f>#REF!-G76</f>
        <v>#REF!</v>
      </c>
      <c r="I76" s="38">
        <f>I77+I80</f>
        <v>521.29999999999995</v>
      </c>
    </row>
    <row r="77" spans="1:9" ht="25.5" customHeight="1">
      <c r="A77" s="19" t="s">
        <v>225</v>
      </c>
      <c r="B77" s="145" t="s">
        <v>221</v>
      </c>
      <c r="C77" s="145" t="s">
        <v>222</v>
      </c>
      <c r="D77" s="145" t="s">
        <v>267</v>
      </c>
      <c r="E77" s="15" t="s">
        <v>393</v>
      </c>
      <c r="F77" s="145"/>
      <c r="G77" s="38">
        <f>G78</f>
        <v>560</v>
      </c>
      <c r="H77" s="38" t="e">
        <f>#REF!-G77</f>
        <v>#REF!</v>
      </c>
      <c r="I77" s="38">
        <f t="shared" ref="I77:I78" si="5">I78</f>
        <v>521.29999999999995</v>
      </c>
    </row>
    <row r="78" spans="1:9" ht="66" customHeight="1">
      <c r="A78" s="29" t="s">
        <v>239</v>
      </c>
      <c r="B78" s="145" t="s">
        <v>221</v>
      </c>
      <c r="C78" s="145" t="s">
        <v>222</v>
      </c>
      <c r="D78" s="145" t="s">
        <v>267</v>
      </c>
      <c r="E78" s="15" t="s">
        <v>393</v>
      </c>
      <c r="F78" s="145" t="s">
        <v>227</v>
      </c>
      <c r="G78" s="38">
        <f>G79</f>
        <v>560</v>
      </c>
      <c r="H78" s="38" t="e">
        <f>#REF!-G78</f>
        <v>#REF!</v>
      </c>
      <c r="I78" s="38">
        <f t="shared" si="5"/>
        <v>521.29999999999995</v>
      </c>
    </row>
    <row r="79" spans="1:9" ht="25.5" customHeight="1">
      <c r="A79" s="30" t="s">
        <v>228</v>
      </c>
      <c r="B79" s="145" t="s">
        <v>221</v>
      </c>
      <c r="C79" s="145" t="s">
        <v>222</v>
      </c>
      <c r="D79" s="145" t="s">
        <v>267</v>
      </c>
      <c r="E79" s="15" t="s">
        <v>393</v>
      </c>
      <c r="F79" s="145" t="s">
        <v>229</v>
      </c>
      <c r="G79" s="38">
        <v>560</v>
      </c>
      <c r="H79" s="38" t="e">
        <f>#REF!-G79</f>
        <v>#REF!</v>
      </c>
      <c r="I79" s="38">
        <v>521.29999999999995</v>
      </c>
    </row>
    <row r="80" spans="1:9" ht="30" customHeight="1">
      <c r="A80" s="19" t="s">
        <v>230</v>
      </c>
      <c r="B80" s="145" t="s">
        <v>221</v>
      </c>
      <c r="C80" s="145" t="s">
        <v>222</v>
      </c>
      <c r="D80" s="145" t="s">
        <v>267</v>
      </c>
      <c r="E80" s="15" t="s">
        <v>394</v>
      </c>
      <c r="F80" s="145"/>
      <c r="G80" s="38">
        <f>G82</f>
        <v>50</v>
      </c>
      <c r="H80" s="38" t="e">
        <f>#REF!-G80</f>
        <v>#REF!</v>
      </c>
      <c r="I80" s="38">
        <f>I82</f>
        <v>0</v>
      </c>
    </row>
    <row r="81" spans="1:9" ht="25.5" customHeight="1">
      <c r="A81" s="2" t="s">
        <v>658</v>
      </c>
      <c r="B81" s="145" t="s">
        <v>221</v>
      </c>
      <c r="C81" s="145" t="s">
        <v>222</v>
      </c>
      <c r="D81" s="145" t="s">
        <v>267</v>
      </c>
      <c r="E81" s="15" t="s">
        <v>394</v>
      </c>
      <c r="F81" s="145" t="s">
        <v>231</v>
      </c>
      <c r="G81" s="38">
        <f>G82</f>
        <v>50</v>
      </c>
      <c r="H81" s="38" t="e">
        <f>#REF!-G81</f>
        <v>#REF!</v>
      </c>
      <c r="I81" s="38">
        <f>I82</f>
        <v>0</v>
      </c>
    </row>
    <row r="82" spans="1:9" ht="27" customHeight="1">
      <c r="A82" s="14" t="s">
        <v>232</v>
      </c>
      <c r="B82" s="145" t="s">
        <v>221</v>
      </c>
      <c r="C82" s="145" t="s">
        <v>222</v>
      </c>
      <c r="D82" s="145" t="s">
        <v>267</v>
      </c>
      <c r="E82" s="15" t="s">
        <v>394</v>
      </c>
      <c r="F82" s="145" t="s">
        <v>233</v>
      </c>
      <c r="G82" s="38">
        <v>50</v>
      </c>
      <c r="H82" s="38" t="e">
        <f>#REF!-G82</f>
        <v>#REF!</v>
      </c>
      <c r="I82" s="38"/>
    </row>
    <row r="83" spans="1:9" ht="12.75" customHeight="1">
      <c r="A83" s="262" t="s">
        <v>289</v>
      </c>
      <c r="B83" s="145">
        <v>901</v>
      </c>
      <c r="C83" s="145" t="s">
        <v>222</v>
      </c>
      <c r="D83" s="145" t="s">
        <v>290</v>
      </c>
      <c r="E83" s="46"/>
      <c r="F83" s="145"/>
      <c r="G83" s="38" t="e">
        <f>G84+G118+G105+G144+G153+G149+G159</f>
        <v>#REF!</v>
      </c>
      <c r="H83" s="38" t="e">
        <f>#REF!-G83</f>
        <v>#REF!</v>
      </c>
      <c r="I83" s="38">
        <f>I84+I118+I105+I144+I153+I149+I159+I114+I98+I92</f>
        <v>26422.5</v>
      </c>
    </row>
    <row r="84" spans="1:9" ht="38.25" customHeight="1">
      <c r="A84" s="143" t="s">
        <v>113</v>
      </c>
      <c r="B84" s="145">
        <v>901</v>
      </c>
      <c r="C84" s="145" t="s">
        <v>222</v>
      </c>
      <c r="D84" s="145" t="s">
        <v>290</v>
      </c>
      <c r="E84" s="54" t="s">
        <v>291</v>
      </c>
      <c r="F84" s="145"/>
      <c r="G84" s="38">
        <f>G85+G89</f>
        <v>137</v>
      </c>
      <c r="H84" s="38" t="e">
        <f>#REF!-G84</f>
        <v>#REF!</v>
      </c>
      <c r="I84" s="38">
        <f>I85+I89</f>
        <v>90.5</v>
      </c>
    </row>
    <row r="85" spans="1:9" ht="27.75" customHeight="1">
      <c r="A85" s="143" t="s">
        <v>95</v>
      </c>
      <c r="B85" s="145">
        <v>901</v>
      </c>
      <c r="C85" s="145" t="s">
        <v>222</v>
      </c>
      <c r="D85" s="145" t="s">
        <v>290</v>
      </c>
      <c r="E85" s="54" t="s">
        <v>293</v>
      </c>
      <c r="F85" s="145"/>
      <c r="G85" s="38">
        <f>G86</f>
        <v>17</v>
      </c>
      <c r="H85" s="38" t="e">
        <f>#REF!-G85</f>
        <v>#REF!</v>
      </c>
      <c r="I85" s="38">
        <f t="shared" ref="I85:I87" si="6">I86</f>
        <v>6.5</v>
      </c>
    </row>
    <row r="86" spans="1:9" ht="25.5" customHeight="1">
      <c r="A86" s="143" t="s">
        <v>206</v>
      </c>
      <c r="B86" s="145">
        <v>901</v>
      </c>
      <c r="C86" s="145" t="s">
        <v>222</v>
      </c>
      <c r="D86" s="145" t="s">
        <v>290</v>
      </c>
      <c r="E86" s="54" t="s">
        <v>294</v>
      </c>
      <c r="F86" s="145"/>
      <c r="G86" s="38">
        <f>G87</f>
        <v>17</v>
      </c>
      <c r="H86" s="38" t="e">
        <f>#REF!-G86</f>
        <v>#REF!</v>
      </c>
      <c r="I86" s="38">
        <f t="shared" si="6"/>
        <v>6.5</v>
      </c>
    </row>
    <row r="87" spans="1:9" ht="25.5" customHeight="1">
      <c r="A87" s="2" t="s">
        <v>658</v>
      </c>
      <c r="B87" s="145">
        <v>901</v>
      </c>
      <c r="C87" s="145" t="s">
        <v>222</v>
      </c>
      <c r="D87" s="145" t="s">
        <v>290</v>
      </c>
      <c r="E87" s="54" t="s">
        <v>294</v>
      </c>
      <c r="F87" s="145" t="s">
        <v>231</v>
      </c>
      <c r="G87" s="38">
        <f>G88</f>
        <v>17</v>
      </c>
      <c r="H87" s="38" t="e">
        <f>#REF!-G87</f>
        <v>#REF!</v>
      </c>
      <c r="I87" s="38">
        <f t="shared" si="6"/>
        <v>6.5</v>
      </c>
    </row>
    <row r="88" spans="1:9" ht="30" customHeight="1">
      <c r="A88" s="14" t="s">
        <v>232</v>
      </c>
      <c r="B88" s="145">
        <v>901</v>
      </c>
      <c r="C88" s="145" t="s">
        <v>222</v>
      </c>
      <c r="D88" s="145" t="s">
        <v>290</v>
      </c>
      <c r="E88" s="54" t="s">
        <v>294</v>
      </c>
      <c r="F88" s="145" t="s">
        <v>233</v>
      </c>
      <c r="G88" s="38">
        <v>17</v>
      </c>
      <c r="H88" s="38" t="e">
        <f>#REF!-G88</f>
        <v>#REF!</v>
      </c>
      <c r="I88" s="38">
        <v>6.5</v>
      </c>
    </row>
    <row r="89" spans="1:9" s="137" customFormat="1" ht="30.75" customHeight="1">
      <c r="A89" s="24" t="s">
        <v>115</v>
      </c>
      <c r="B89" s="145">
        <v>901</v>
      </c>
      <c r="C89" s="145" t="s">
        <v>222</v>
      </c>
      <c r="D89" s="145" t="s">
        <v>290</v>
      </c>
      <c r="E89" s="54" t="s">
        <v>659</v>
      </c>
      <c r="F89" s="145"/>
      <c r="G89" s="38">
        <f>SUM(G90)</f>
        <v>120</v>
      </c>
      <c r="H89" s="38" t="e">
        <f>#REF!-G89</f>
        <v>#REF!</v>
      </c>
      <c r="I89" s="38">
        <f t="shared" ref="I89:I90" si="7">SUM(I90)</f>
        <v>84</v>
      </c>
    </row>
    <row r="90" spans="1:9" ht="25.5" customHeight="1">
      <c r="A90" s="2" t="s">
        <v>658</v>
      </c>
      <c r="B90" s="145">
        <v>901</v>
      </c>
      <c r="C90" s="145" t="s">
        <v>222</v>
      </c>
      <c r="D90" s="145" t="s">
        <v>290</v>
      </c>
      <c r="E90" s="54" t="s">
        <v>659</v>
      </c>
      <c r="F90" s="145" t="s">
        <v>231</v>
      </c>
      <c r="G90" s="38">
        <f>SUM(G91)</f>
        <v>120</v>
      </c>
      <c r="H90" s="38" t="e">
        <f>#REF!-G90</f>
        <v>#REF!</v>
      </c>
      <c r="I90" s="38">
        <f t="shared" si="7"/>
        <v>84</v>
      </c>
    </row>
    <row r="91" spans="1:9" ht="25.5" customHeight="1">
      <c r="A91" s="14" t="s">
        <v>232</v>
      </c>
      <c r="B91" s="145">
        <v>901</v>
      </c>
      <c r="C91" s="145" t="s">
        <v>222</v>
      </c>
      <c r="D91" s="145" t="s">
        <v>290</v>
      </c>
      <c r="E91" s="54" t="s">
        <v>659</v>
      </c>
      <c r="F91" s="145" t="s">
        <v>233</v>
      </c>
      <c r="G91" s="38">
        <v>120</v>
      </c>
      <c r="H91" s="38" t="e">
        <f>#REF!-G91</f>
        <v>#REF!</v>
      </c>
      <c r="I91" s="38">
        <v>84</v>
      </c>
    </row>
    <row r="92" spans="1:9" ht="25.5" customHeight="1">
      <c r="A92" s="14" t="s">
        <v>696</v>
      </c>
      <c r="B92" s="145" t="s">
        <v>221</v>
      </c>
      <c r="C92" s="145" t="s">
        <v>222</v>
      </c>
      <c r="D92" s="145" t="s">
        <v>290</v>
      </c>
      <c r="E92" s="54" t="s">
        <v>268</v>
      </c>
      <c r="F92" s="145"/>
      <c r="G92" s="38"/>
      <c r="H92" s="38"/>
      <c r="I92" s="38">
        <f>I93</f>
        <v>26</v>
      </c>
    </row>
    <row r="93" spans="1:9" ht="25.5" customHeight="1">
      <c r="A93" s="14" t="s">
        <v>697</v>
      </c>
      <c r="B93" s="145" t="s">
        <v>221</v>
      </c>
      <c r="C93" s="145" t="s">
        <v>222</v>
      </c>
      <c r="D93" s="145" t="s">
        <v>290</v>
      </c>
      <c r="E93" s="54" t="s">
        <v>269</v>
      </c>
      <c r="F93" s="145"/>
      <c r="G93" s="38"/>
      <c r="H93" s="38"/>
      <c r="I93" s="38">
        <f>I96+I94</f>
        <v>26</v>
      </c>
    </row>
    <row r="94" spans="1:9" ht="25.5" customHeight="1">
      <c r="A94" s="2" t="s">
        <v>658</v>
      </c>
      <c r="B94" s="145" t="s">
        <v>221</v>
      </c>
      <c r="C94" s="145" t="s">
        <v>222</v>
      </c>
      <c r="D94" s="145" t="s">
        <v>290</v>
      </c>
      <c r="E94" s="54" t="s">
        <v>269</v>
      </c>
      <c r="F94" s="145" t="s">
        <v>231</v>
      </c>
      <c r="G94" s="38"/>
      <c r="H94" s="38"/>
      <c r="I94" s="38">
        <f>I95</f>
        <v>16</v>
      </c>
    </row>
    <row r="95" spans="1:9" ht="25.5" customHeight="1">
      <c r="A95" s="14" t="s">
        <v>232</v>
      </c>
      <c r="B95" s="145" t="s">
        <v>221</v>
      </c>
      <c r="C95" s="145" t="s">
        <v>222</v>
      </c>
      <c r="D95" s="145" t="s">
        <v>290</v>
      </c>
      <c r="E95" s="54" t="s">
        <v>269</v>
      </c>
      <c r="F95" s="145" t="s">
        <v>233</v>
      </c>
      <c r="G95" s="38"/>
      <c r="H95" s="38"/>
      <c r="I95" s="38">
        <v>16</v>
      </c>
    </row>
    <row r="96" spans="1:9" ht="16.5" customHeight="1">
      <c r="A96" s="14" t="s">
        <v>354</v>
      </c>
      <c r="B96" s="145" t="s">
        <v>221</v>
      </c>
      <c r="C96" s="145" t="s">
        <v>222</v>
      </c>
      <c r="D96" s="145" t="s">
        <v>290</v>
      </c>
      <c r="E96" s="54" t="s">
        <v>269</v>
      </c>
      <c r="F96" s="145" t="s">
        <v>301</v>
      </c>
      <c r="G96" s="38"/>
      <c r="H96" s="38"/>
      <c r="I96" s="38">
        <f>I97</f>
        <v>10</v>
      </c>
    </row>
    <row r="97" spans="1:9" ht="16.5" customHeight="1">
      <c r="A97" s="14" t="s">
        <v>692</v>
      </c>
      <c r="B97" s="145" t="s">
        <v>221</v>
      </c>
      <c r="C97" s="145" t="s">
        <v>222</v>
      </c>
      <c r="D97" s="145" t="s">
        <v>290</v>
      </c>
      <c r="E97" s="54" t="s">
        <v>269</v>
      </c>
      <c r="F97" s="145" t="s">
        <v>691</v>
      </c>
      <c r="G97" s="38"/>
      <c r="H97" s="38"/>
      <c r="I97" s="38">
        <v>10</v>
      </c>
    </row>
    <row r="98" spans="1:9" ht="26.25" customHeight="1">
      <c r="A98" s="14" t="s">
        <v>672</v>
      </c>
      <c r="B98" s="145" t="s">
        <v>221</v>
      </c>
      <c r="C98" s="145" t="s">
        <v>222</v>
      </c>
      <c r="D98" s="145" t="s">
        <v>290</v>
      </c>
      <c r="E98" s="54" t="s">
        <v>671</v>
      </c>
      <c r="F98" s="145"/>
      <c r="G98" s="38"/>
      <c r="H98" s="38"/>
      <c r="I98" s="38">
        <f>I99+I101+I103</f>
        <v>1776.1999999999998</v>
      </c>
    </row>
    <row r="99" spans="1:9" ht="38.25" customHeight="1">
      <c r="A99" s="29" t="s">
        <v>239</v>
      </c>
      <c r="B99" s="145" t="s">
        <v>221</v>
      </c>
      <c r="C99" s="145" t="s">
        <v>222</v>
      </c>
      <c r="D99" s="145" t="s">
        <v>290</v>
      </c>
      <c r="E99" s="54" t="s">
        <v>671</v>
      </c>
      <c r="F99" s="145" t="s">
        <v>227</v>
      </c>
      <c r="G99" s="38"/>
      <c r="H99" s="38"/>
      <c r="I99" s="38">
        <f>I100</f>
        <v>1678.1</v>
      </c>
    </row>
    <row r="100" spans="1:9" ht="18" customHeight="1">
      <c r="A100" s="10" t="s">
        <v>287</v>
      </c>
      <c r="B100" s="145" t="s">
        <v>221</v>
      </c>
      <c r="C100" s="145" t="s">
        <v>222</v>
      </c>
      <c r="D100" s="145" t="s">
        <v>290</v>
      </c>
      <c r="E100" s="54" t="s">
        <v>671</v>
      </c>
      <c r="F100" s="145" t="s">
        <v>288</v>
      </c>
      <c r="G100" s="38"/>
      <c r="H100" s="38"/>
      <c r="I100" s="38">
        <v>1678.1</v>
      </c>
    </row>
    <row r="101" spans="1:9" s="137" customFormat="1" ht="30" customHeight="1">
      <c r="A101" s="2" t="s">
        <v>658</v>
      </c>
      <c r="B101" s="145" t="s">
        <v>221</v>
      </c>
      <c r="C101" s="145" t="s">
        <v>222</v>
      </c>
      <c r="D101" s="145" t="s">
        <v>290</v>
      </c>
      <c r="E101" s="54" t="s">
        <v>671</v>
      </c>
      <c r="F101" s="145" t="s">
        <v>231</v>
      </c>
      <c r="G101" s="38"/>
      <c r="H101" s="38"/>
      <c r="I101" s="38">
        <f>I102</f>
        <v>98</v>
      </c>
    </row>
    <row r="102" spans="1:9" s="137" customFormat="1" ht="28.5" customHeight="1">
      <c r="A102" s="14" t="s">
        <v>232</v>
      </c>
      <c r="B102" s="145" t="s">
        <v>221</v>
      </c>
      <c r="C102" s="145" t="s">
        <v>222</v>
      </c>
      <c r="D102" s="145" t="s">
        <v>290</v>
      </c>
      <c r="E102" s="54" t="s">
        <v>671</v>
      </c>
      <c r="F102" s="145" t="s">
        <v>233</v>
      </c>
      <c r="G102" s="38"/>
      <c r="H102" s="38"/>
      <c r="I102" s="38">
        <v>98</v>
      </c>
    </row>
    <row r="103" spans="1:9" s="137" customFormat="1" ht="19.5" customHeight="1">
      <c r="A103" s="2" t="s">
        <v>241</v>
      </c>
      <c r="B103" s="261" t="s">
        <v>221</v>
      </c>
      <c r="C103" s="261" t="s">
        <v>222</v>
      </c>
      <c r="D103" s="261" t="s">
        <v>290</v>
      </c>
      <c r="E103" s="54" t="s">
        <v>671</v>
      </c>
      <c r="F103" s="261" t="s">
        <v>242</v>
      </c>
      <c r="G103" s="38"/>
      <c r="H103" s="38"/>
      <c r="I103" s="38">
        <f>I104</f>
        <v>0.1</v>
      </c>
    </row>
    <row r="104" spans="1:9" s="137" customFormat="1" ht="16.5" customHeight="1">
      <c r="A104" s="14" t="s">
        <v>243</v>
      </c>
      <c r="B104" s="261" t="s">
        <v>221</v>
      </c>
      <c r="C104" s="261" t="s">
        <v>222</v>
      </c>
      <c r="D104" s="261" t="s">
        <v>290</v>
      </c>
      <c r="E104" s="54" t="s">
        <v>671</v>
      </c>
      <c r="F104" s="261" t="s">
        <v>277</v>
      </c>
      <c r="G104" s="38"/>
      <c r="H104" s="38"/>
      <c r="I104" s="38">
        <v>0.1</v>
      </c>
    </row>
    <row r="105" spans="1:9" ht="26.25" customHeight="1">
      <c r="A105" s="2" t="s">
        <v>613</v>
      </c>
      <c r="B105" s="145">
        <v>901</v>
      </c>
      <c r="C105" s="145" t="s">
        <v>222</v>
      </c>
      <c r="D105" s="145" t="s">
        <v>290</v>
      </c>
      <c r="E105" s="145" t="s">
        <v>235</v>
      </c>
      <c r="F105" s="145"/>
      <c r="G105" s="38">
        <f>G106+G110</f>
        <v>111.5</v>
      </c>
      <c r="H105" s="38" t="e">
        <f>#REF!-G105</f>
        <v>#REF!</v>
      </c>
      <c r="I105" s="38">
        <f>I106+I110</f>
        <v>44.1</v>
      </c>
    </row>
    <row r="106" spans="1:9" ht="38.25" customHeight="1">
      <c r="A106" s="2" t="s">
        <v>9</v>
      </c>
      <c r="B106" s="145">
        <v>901</v>
      </c>
      <c r="C106" s="145" t="s">
        <v>222</v>
      </c>
      <c r="D106" s="145" t="s">
        <v>290</v>
      </c>
      <c r="E106" s="145" t="s">
        <v>295</v>
      </c>
      <c r="F106" s="145"/>
      <c r="G106" s="38">
        <f>G107</f>
        <v>56</v>
      </c>
      <c r="H106" s="38" t="e">
        <f>#REF!-G106</f>
        <v>#REF!</v>
      </c>
      <c r="I106" s="38">
        <f t="shared" ref="I106:I108" si="8">I107</f>
        <v>44.1</v>
      </c>
    </row>
    <row r="107" spans="1:9" ht="29.25" customHeight="1">
      <c r="A107" s="10" t="s">
        <v>207</v>
      </c>
      <c r="B107" s="145">
        <v>901</v>
      </c>
      <c r="C107" s="145" t="s">
        <v>222</v>
      </c>
      <c r="D107" s="145" t="s">
        <v>290</v>
      </c>
      <c r="E107" s="15" t="s">
        <v>296</v>
      </c>
      <c r="F107" s="145"/>
      <c r="G107" s="38">
        <f>G108</f>
        <v>56</v>
      </c>
      <c r="H107" s="38" t="e">
        <f>#REF!-G107</f>
        <v>#REF!</v>
      </c>
      <c r="I107" s="38">
        <f t="shared" si="8"/>
        <v>44.1</v>
      </c>
    </row>
    <row r="108" spans="1:9" ht="25.5" customHeight="1">
      <c r="A108" s="2" t="s">
        <v>658</v>
      </c>
      <c r="B108" s="145">
        <v>901</v>
      </c>
      <c r="C108" s="145" t="s">
        <v>222</v>
      </c>
      <c r="D108" s="145" t="s">
        <v>290</v>
      </c>
      <c r="E108" s="15" t="s">
        <v>296</v>
      </c>
      <c r="F108" s="145" t="s">
        <v>231</v>
      </c>
      <c r="G108" s="38">
        <f>G109</f>
        <v>56</v>
      </c>
      <c r="H108" s="38" t="e">
        <f>#REF!-G108</f>
        <v>#REF!</v>
      </c>
      <c r="I108" s="38">
        <f t="shared" si="8"/>
        <v>44.1</v>
      </c>
    </row>
    <row r="109" spans="1:9" ht="27" customHeight="1">
      <c r="A109" s="14" t="s">
        <v>232</v>
      </c>
      <c r="B109" s="145">
        <v>901</v>
      </c>
      <c r="C109" s="145" t="s">
        <v>222</v>
      </c>
      <c r="D109" s="145" t="s">
        <v>290</v>
      </c>
      <c r="E109" s="15" t="s">
        <v>296</v>
      </c>
      <c r="F109" s="145" t="s">
        <v>233</v>
      </c>
      <c r="G109" s="38">
        <v>56</v>
      </c>
      <c r="H109" s="38" t="e">
        <f>#REF!-G109</f>
        <v>#REF!</v>
      </c>
      <c r="I109" s="38">
        <v>44.1</v>
      </c>
    </row>
    <row r="110" spans="1:9" ht="27.75" customHeight="1">
      <c r="A110" s="14" t="s">
        <v>96</v>
      </c>
      <c r="B110" s="145">
        <v>901</v>
      </c>
      <c r="C110" s="145" t="s">
        <v>222</v>
      </c>
      <c r="D110" s="145" t="s">
        <v>290</v>
      </c>
      <c r="E110" s="15" t="s">
        <v>236</v>
      </c>
      <c r="F110" s="145"/>
      <c r="G110" s="38">
        <f>G111</f>
        <v>55.5</v>
      </c>
      <c r="H110" s="38" t="e">
        <f>#REF!-G110</f>
        <v>#REF!</v>
      </c>
      <c r="I110" s="38">
        <f t="shared" ref="I110:I112" si="9">I111</f>
        <v>0</v>
      </c>
    </row>
    <row r="111" spans="1:9" ht="38.25">
      <c r="A111" s="10" t="s">
        <v>59</v>
      </c>
      <c r="B111" s="145">
        <v>901</v>
      </c>
      <c r="C111" s="145" t="s">
        <v>222</v>
      </c>
      <c r="D111" s="145" t="s">
        <v>290</v>
      </c>
      <c r="E111" s="9" t="s">
        <v>299</v>
      </c>
      <c r="F111" s="145"/>
      <c r="G111" s="38">
        <f>G112</f>
        <v>55.5</v>
      </c>
      <c r="H111" s="38" t="e">
        <f>#REF!-G111</f>
        <v>#REF!</v>
      </c>
      <c r="I111" s="38">
        <f t="shared" si="9"/>
        <v>0</v>
      </c>
    </row>
    <row r="112" spans="1:9" ht="25.5" customHeight="1">
      <c r="A112" s="2" t="s">
        <v>658</v>
      </c>
      <c r="B112" s="145">
        <v>901</v>
      </c>
      <c r="C112" s="145" t="s">
        <v>222</v>
      </c>
      <c r="D112" s="145" t="s">
        <v>290</v>
      </c>
      <c r="E112" s="9" t="s">
        <v>299</v>
      </c>
      <c r="F112" s="145" t="s">
        <v>231</v>
      </c>
      <c r="G112" s="38">
        <f>G113</f>
        <v>55.5</v>
      </c>
      <c r="H112" s="38" t="e">
        <f>#REF!-G112</f>
        <v>#REF!</v>
      </c>
      <c r="I112" s="38">
        <f t="shared" si="9"/>
        <v>0</v>
      </c>
    </row>
    <row r="113" spans="1:9" ht="30.75" customHeight="1">
      <c r="A113" s="14" t="s">
        <v>232</v>
      </c>
      <c r="B113" s="145">
        <v>901</v>
      </c>
      <c r="C113" s="145" t="s">
        <v>222</v>
      </c>
      <c r="D113" s="145" t="s">
        <v>290</v>
      </c>
      <c r="E113" s="9" t="s">
        <v>299</v>
      </c>
      <c r="F113" s="145" t="s">
        <v>233</v>
      </c>
      <c r="G113" s="38">
        <v>55.5</v>
      </c>
      <c r="H113" s="38" t="e">
        <f>#REF!-G113</f>
        <v>#REF!</v>
      </c>
      <c r="I113" s="38"/>
    </row>
    <row r="114" spans="1:9" ht="38.25" customHeight="1">
      <c r="A114" s="14" t="s">
        <v>680</v>
      </c>
      <c r="B114" s="145">
        <v>901</v>
      </c>
      <c r="C114" s="145" t="s">
        <v>222</v>
      </c>
      <c r="D114" s="145" t="s">
        <v>290</v>
      </c>
      <c r="E114" s="9" t="s">
        <v>678</v>
      </c>
      <c r="F114" s="145"/>
      <c r="G114" s="38"/>
      <c r="H114" s="38"/>
      <c r="I114" s="38">
        <f t="shared" ref="I114:I116" si="10">I115</f>
        <v>3.5</v>
      </c>
    </row>
    <row r="115" spans="1:9" ht="38.25" customHeight="1">
      <c r="A115" s="14" t="s">
        <v>681</v>
      </c>
      <c r="B115" s="145">
        <v>901</v>
      </c>
      <c r="C115" s="145" t="s">
        <v>222</v>
      </c>
      <c r="D115" s="145" t="s">
        <v>290</v>
      </c>
      <c r="E115" s="9" t="s">
        <v>679</v>
      </c>
      <c r="F115" s="145"/>
      <c r="G115" s="38"/>
      <c r="H115" s="38"/>
      <c r="I115" s="38">
        <f t="shared" si="10"/>
        <v>3.5</v>
      </c>
    </row>
    <row r="116" spans="1:9" ht="27.75" customHeight="1">
      <c r="A116" s="2" t="s">
        <v>658</v>
      </c>
      <c r="B116" s="145">
        <v>901</v>
      </c>
      <c r="C116" s="145" t="s">
        <v>222</v>
      </c>
      <c r="D116" s="145" t="s">
        <v>290</v>
      </c>
      <c r="E116" s="9" t="s">
        <v>679</v>
      </c>
      <c r="F116" s="145" t="s">
        <v>231</v>
      </c>
      <c r="G116" s="38"/>
      <c r="H116" s="38"/>
      <c r="I116" s="38">
        <f t="shared" si="10"/>
        <v>3.5</v>
      </c>
    </row>
    <row r="117" spans="1:9" ht="29.25" customHeight="1">
      <c r="A117" s="14" t="s">
        <v>232</v>
      </c>
      <c r="B117" s="145">
        <v>901</v>
      </c>
      <c r="C117" s="145" t="s">
        <v>222</v>
      </c>
      <c r="D117" s="145" t="s">
        <v>290</v>
      </c>
      <c r="E117" s="9" t="s">
        <v>679</v>
      </c>
      <c r="F117" s="145" t="s">
        <v>233</v>
      </c>
      <c r="G117" s="38"/>
      <c r="H117" s="38"/>
      <c r="I117" s="38">
        <v>3.5</v>
      </c>
    </row>
    <row r="118" spans="1:9" ht="12.75" customHeight="1">
      <c r="A118" s="14" t="s">
        <v>302</v>
      </c>
      <c r="B118" s="145">
        <v>901</v>
      </c>
      <c r="C118" s="145" t="s">
        <v>222</v>
      </c>
      <c r="D118" s="145" t="s">
        <v>290</v>
      </c>
      <c r="E118" s="145" t="s">
        <v>303</v>
      </c>
      <c r="F118" s="145"/>
      <c r="G118" s="38" t="e">
        <f>G119+G122+G134</f>
        <v>#REF!</v>
      </c>
      <c r="H118" s="38" t="e">
        <f>#REF!-G118</f>
        <v>#REF!</v>
      </c>
      <c r="I118" s="38">
        <f>I119+I122+I134+I141</f>
        <v>23740.100000000002</v>
      </c>
    </row>
    <row r="119" spans="1:9" ht="40.5" customHeight="1">
      <c r="A119" s="14" t="s">
        <v>314</v>
      </c>
      <c r="B119" s="145">
        <v>901</v>
      </c>
      <c r="C119" s="145" t="s">
        <v>222</v>
      </c>
      <c r="D119" s="145" t="s">
        <v>290</v>
      </c>
      <c r="E119" s="145" t="s">
        <v>315</v>
      </c>
      <c r="F119" s="145"/>
      <c r="G119" s="38" t="e">
        <f>#REF!+#REF!+#REF!</f>
        <v>#REF!</v>
      </c>
      <c r="H119" s="38" t="e">
        <f>#REF!-G119</f>
        <v>#REF!</v>
      </c>
      <c r="I119" s="38">
        <f t="shared" ref="I119:I120" si="11">I120</f>
        <v>16456</v>
      </c>
    </row>
    <row r="120" spans="1:9" ht="12.75" customHeight="1">
      <c r="A120" s="14" t="s">
        <v>202</v>
      </c>
      <c r="B120" s="145">
        <v>901</v>
      </c>
      <c r="C120" s="145" t="s">
        <v>222</v>
      </c>
      <c r="D120" s="145" t="s">
        <v>290</v>
      </c>
      <c r="E120" s="145" t="s">
        <v>315</v>
      </c>
      <c r="F120" s="145" t="s">
        <v>85</v>
      </c>
      <c r="G120" s="38"/>
      <c r="H120" s="38"/>
      <c r="I120" s="38">
        <f t="shared" si="11"/>
        <v>16456</v>
      </c>
    </row>
    <row r="121" spans="1:9" ht="12.75" customHeight="1">
      <c r="A121" s="14" t="s">
        <v>203</v>
      </c>
      <c r="B121" s="145">
        <v>901</v>
      </c>
      <c r="C121" s="145" t="s">
        <v>222</v>
      </c>
      <c r="D121" s="145" t="s">
        <v>290</v>
      </c>
      <c r="E121" s="145" t="s">
        <v>315</v>
      </c>
      <c r="F121" s="145" t="s">
        <v>204</v>
      </c>
      <c r="G121" s="38"/>
      <c r="H121" s="38"/>
      <c r="I121" s="38">
        <v>16456</v>
      </c>
    </row>
    <row r="122" spans="1:9" ht="19.5" customHeight="1">
      <c r="A122" s="14" t="s">
        <v>316</v>
      </c>
      <c r="B122" s="145">
        <v>901</v>
      </c>
      <c r="C122" s="145" t="s">
        <v>222</v>
      </c>
      <c r="D122" s="145" t="s">
        <v>290</v>
      </c>
      <c r="E122" s="15" t="s">
        <v>317</v>
      </c>
      <c r="F122" s="145"/>
      <c r="G122" s="38">
        <f>G125+G127</f>
        <v>3512.2</v>
      </c>
      <c r="H122" s="38" t="e">
        <f>#REF!-G122</f>
        <v>#REF!</v>
      </c>
      <c r="I122" s="38">
        <f>I125+I127+I123+I130+I132</f>
        <v>1699.8999999999999</v>
      </c>
    </row>
    <row r="123" spans="1:9" ht="64.5" customHeight="1">
      <c r="A123" s="29" t="s">
        <v>239</v>
      </c>
      <c r="B123" s="145">
        <v>901</v>
      </c>
      <c r="C123" s="145" t="s">
        <v>222</v>
      </c>
      <c r="D123" s="145" t="s">
        <v>290</v>
      </c>
      <c r="E123" s="15" t="s">
        <v>317</v>
      </c>
      <c r="F123" s="145" t="s">
        <v>227</v>
      </c>
      <c r="G123" s="38"/>
      <c r="H123" s="38"/>
      <c r="I123" s="38">
        <f>I124</f>
        <v>5</v>
      </c>
    </row>
    <row r="124" spans="1:9" ht="19.5" customHeight="1">
      <c r="A124" s="10" t="s">
        <v>287</v>
      </c>
      <c r="B124" s="145">
        <v>901</v>
      </c>
      <c r="C124" s="145" t="s">
        <v>222</v>
      </c>
      <c r="D124" s="145" t="s">
        <v>290</v>
      </c>
      <c r="E124" s="15" t="s">
        <v>317</v>
      </c>
      <c r="F124" s="145" t="s">
        <v>288</v>
      </c>
      <c r="G124" s="38"/>
      <c r="H124" s="38"/>
      <c r="I124" s="38">
        <v>5</v>
      </c>
    </row>
    <row r="125" spans="1:9" ht="25.5" customHeight="1">
      <c r="A125" s="2" t="s">
        <v>658</v>
      </c>
      <c r="B125" s="145">
        <v>901</v>
      </c>
      <c r="C125" s="145" t="s">
        <v>222</v>
      </c>
      <c r="D125" s="145" t="s">
        <v>290</v>
      </c>
      <c r="E125" s="15" t="s">
        <v>317</v>
      </c>
      <c r="F125" s="145" t="s">
        <v>231</v>
      </c>
      <c r="G125" s="38">
        <f>G126</f>
        <v>3500</v>
      </c>
      <c r="H125" s="38" t="e">
        <f>#REF!-G125</f>
        <v>#REF!</v>
      </c>
      <c r="I125" s="38">
        <f>I126</f>
        <v>1674.8</v>
      </c>
    </row>
    <row r="126" spans="1:9" ht="28.5" customHeight="1">
      <c r="A126" s="14" t="s">
        <v>232</v>
      </c>
      <c r="B126" s="145">
        <v>901</v>
      </c>
      <c r="C126" s="145" t="s">
        <v>222</v>
      </c>
      <c r="D126" s="145" t="s">
        <v>290</v>
      </c>
      <c r="E126" s="15" t="s">
        <v>317</v>
      </c>
      <c r="F126" s="145" t="s">
        <v>233</v>
      </c>
      <c r="G126" s="38">
        <v>3500</v>
      </c>
      <c r="H126" s="38" t="e">
        <f>#REF!-G126</f>
        <v>#REF!</v>
      </c>
      <c r="I126" s="38">
        <v>1674.8</v>
      </c>
    </row>
    <row r="127" spans="1:9" ht="12.75" customHeight="1">
      <c r="A127" s="2" t="s">
        <v>241</v>
      </c>
      <c r="B127" s="145">
        <v>901</v>
      </c>
      <c r="C127" s="145" t="s">
        <v>222</v>
      </c>
      <c r="D127" s="145" t="s">
        <v>290</v>
      </c>
      <c r="E127" s="15" t="s">
        <v>317</v>
      </c>
      <c r="F127" s="145" t="s">
        <v>242</v>
      </c>
      <c r="G127" s="38">
        <f>G129+G128</f>
        <v>12.2</v>
      </c>
      <c r="H127" s="38" t="e">
        <f>#REF!-G127</f>
        <v>#REF!</v>
      </c>
      <c r="I127" s="38">
        <v>20.100000000000001</v>
      </c>
    </row>
    <row r="128" spans="1:9" ht="12.75" customHeight="1">
      <c r="A128" s="30" t="s">
        <v>311</v>
      </c>
      <c r="B128" s="145">
        <v>901</v>
      </c>
      <c r="C128" s="145" t="s">
        <v>222</v>
      </c>
      <c r="D128" s="145" t="s">
        <v>290</v>
      </c>
      <c r="E128" s="15" t="s">
        <v>317</v>
      </c>
      <c r="F128" s="145" t="s">
        <v>318</v>
      </c>
      <c r="G128" s="38"/>
      <c r="H128" s="38" t="e">
        <f>#REF!-G128</f>
        <v>#REF!</v>
      </c>
      <c r="I128" s="38"/>
    </row>
    <row r="129" spans="1:9" ht="12.75" customHeight="1">
      <c r="A129" s="14" t="s">
        <v>243</v>
      </c>
      <c r="B129" s="145">
        <v>901</v>
      </c>
      <c r="C129" s="145" t="s">
        <v>222</v>
      </c>
      <c r="D129" s="145" t="s">
        <v>290</v>
      </c>
      <c r="E129" s="15" t="s">
        <v>317</v>
      </c>
      <c r="F129" s="145" t="s">
        <v>277</v>
      </c>
      <c r="G129" s="38">
        <v>12.2</v>
      </c>
      <c r="H129" s="38" t="e">
        <f>#REF!-G129</f>
        <v>#REF!</v>
      </c>
      <c r="I129" s="38">
        <v>20.100000000000001</v>
      </c>
    </row>
    <row r="130" spans="1:9" ht="12.75" customHeight="1">
      <c r="A130" s="14" t="s">
        <v>202</v>
      </c>
      <c r="B130" s="145">
        <v>901</v>
      </c>
      <c r="C130" s="145" t="s">
        <v>222</v>
      </c>
      <c r="D130" s="145" t="s">
        <v>290</v>
      </c>
      <c r="E130" s="15" t="s">
        <v>317</v>
      </c>
      <c r="F130" s="145" t="s">
        <v>85</v>
      </c>
      <c r="G130" s="38"/>
      <c r="H130" s="38"/>
      <c r="I130" s="38">
        <f>I131</f>
        <v>0</v>
      </c>
    </row>
    <row r="131" spans="1:9" ht="12.75" customHeight="1">
      <c r="A131" s="14" t="s">
        <v>203</v>
      </c>
      <c r="B131" s="145">
        <v>901</v>
      </c>
      <c r="C131" s="145" t="s">
        <v>222</v>
      </c>
      <c r="D131" s="145" t="s">
        <v>290</v>
      </c>
      <c r="E131" s="15" t="s">
        <v>317</v>
      </c>
      <c r="F131" s="145" t="s">
        <v>204</v>
      </c>
      <c r="G131" s="38"/>
      <c r="H131" s="38"/>
      <c r="I131" s="38"/>
    </row>
    <row r="132" spans="1:9" ht="17.25" customHeight="1">
      <c r="A132" s="2" t="s">
        <v>354</v>
      </c>
      <c r="B132" s="145">
        <v>901</v>
      </c>
      <c r="C132" s="145" t="s">
        <v>222</v>
      </c>
      <c r="D132" s="145" t="s">
        <v>290</v>
      </c>
      <c r="E132" s="15" t="s">
        <v>317</v>
      </c>
      <c r="F132" s="145" t="s">
        <v>301</v>
      </c>
      <c r="G132" s="38"/>
      <c r="H132" s="38"/>
      <c r="I132" s="38">
        <f>I133</f>
        <v>0</v>
      </c>
    </row>
    <row r="133" spans="1:9" ht="30" customHeight="1">
      <c r="A133" s="14" t="s">
        <v>789</v>
      </c>
      <c r="B133" s="145">
        <v>901</v>
      </c>
      <c r="C133" s="145" t="s">
        <v>222</v>
      </c>
      <c r="D133" s="145" t="s">
        <v>290</v>
      </c>
      <c r="E133" s="15" t="s">
        <v>317</v>
      </c>
      <c r="F133" s="145" t="s">
        <v>308</v>
      </c>
      <c r="G133" s="38"/>
      <c r="H133" s="38"/>
      <c r="I133" s="38"/>
    </row>
    <row r="134" spans="1:9" ht="51">
      <c r="A134" s="14" t="s">
        <v>194</v>
      </c>
      <c r="B134" s="145" t="s">
        <v>221</v>
      </c>
      <c r="C134" s="145" t="s">
        <v>222</v>
      </c>
      <c r="D134" s="145" t="s">
        <v>290</v>
      </c>
      <c r="E134" s="15" t="s">
        <v>195</v>
      </c>
      <c r="F134" s="145"/>
      <c r="G134" s="38" t="e">
        <f>G135+G137+G139</f>
        <v>#REF!</v>
      </c>
      <c r="H134" s="38" t="e">
        <f>#REF!-G134</f>
        <v>#REF!</v>
      </c>
      <c r="I134" s="38">
        <f>I135+I137+I139</f>
        <v>5464.2</v>
      </c>
    </row>
    <row r="135" spans="1:9" ht="63.75">
      <c r="A135" s="29" t="s">
        <v>239</v>
      </c>
      <c r="B135" s="145" t="s">
        <v>221</v>
      </c>
      <c r="C135" s="145" t="s">
        <v>222</v>
      </c>
      <c r="D135" s="145" t="s">
        <v>290</v>
      </c>
      <c r="E135" s="15" t="s">
        <v>195</v>
      </c>
      <c r="F135" s="145" t="s">
        <v>227</v>
      </c>
      <c r="G135" s="38" t="e">
        <f>G136+#REF!</f>
        <v>#REF!</v>
      </c>
      <c r="H135" s="38" t="e">
        <f>#REF!-G135</f>
        <v>#REF!</v>
      </c>
      <c r="I135" s="38">
        <f>I136</f>
        <v>5143.2</v>
      </c>
    </row>
    <row r="136" spans="1:9" ht="17.25" customHeight="1">
      <c r="A136" s="10" t="s">
        <v>287</v>
      </c>
      <c r="B136" s="145" t="s">
        <v>221</v>
      </c>
      <c r="C136" s="145" t="s">
        <v>222</v>
      </c>
      <c r="D136" s="145" t="s">
        <v>290</v>
      </c>
      <c r="E136" s="15" t="s">
        <v>195</v>
      </c>
      <c r="F136" s="145" t="s">
        <v>288</v>
      </c>
      <c r="G136" s="38">
        <f>5207.8+1237.4</f>
        <v>6445.2000000000007</v>
      </c>
      <c r="H136" s="38" t="e">
        <f>#REF!-G136</f>
        <v>#REF!</v>
      </c>
      <c r="I136" s="38">
        <v>5143.2</v>
      </c>
    </row>
    <row r="137" spans="1:9" ht="25.5">
      <c r="A137" s="2" t="s">
        <v>658</v>
      </c>
      <c r="B137" s="145" t="s">
        <v>221</v>
      </c>
      <c r="C137" s="145" t="s">
        <v>222</v>
      </c>
      <c r="D137" s="145" t="s">
        <v>290</v>
      </c>
      <c r="E137" s="15" t="s">
        <v>195</v>
      </c>
      <c r="F137" s="145" t="s">
        <v>231</v>
      </c>
      <c r="G137" s="38">
        <f>G138</f>
        <v>448.2</v>
      </c>
      <c r="H137" s="38" t="e">
        <f>#REF!-G137</f>
        <v>#REF!</v>
      </c>
      <c r="I137" s="38">
        <f>I138</f>
        <v>321</v>
      </c>
    </row>
    <row r="138" spans="1:9" ht="29.25" customHeight="1">
      <c r="A138" s="14" t="s">
        <v>232</v>
      </c>
      <c r="B138" s="145" t="s">
        <v>221</v>
      </c>
      <c r="C138" s="145" t="s">
        <v>222</v>
      </c>
      <c r="D138" s="145" t="s">
        <v>290</v>
      </c>
      <c r="E138" s="15" t="s">
        <v>195</v>
      </c>
      <c r="F138" s="145" t="s">
        <v>233</v>
      </c>
      <c r="G138" s="38">
        <f>318+130.2</f>
        <v>448.2</v>
      </c>
      <c r="H138" s="38" t="e">
        <f>#REF!-G138</f>
        <v>#REF!</v>
      </c>
      <c r="I138" s="38">
        <v>321</v>
      </c>
    </row>
    <row r="139" spans="1:9">
      <c r="A139" s="2" t="s">
        <v>241</v>
      </c>
      <c r="B139" s="145" t="s">
        <v>221</v>
      </c>
      <c r="C139" s="145" t="s">
        <v>222</v>
      </c>
      <c r="D139" s="145" t="s">
        <v>290</v>
      </c>
      <c r="E139" s="15" t="s">
        <v>195</v>
      </c>
      <c r="F139" s="145" t="s">
        <v>242</v>
      </c>
      <c r="G139" s="38">
        <f>G140</f>
        <v>150</v>
      </c>
      <c r="H139" s="38" t="e">
        <f>#REF!-G139</f>
        <v>#REF!</v>
      </c>
      <c r="I139" s="38">
        <f>I140</f>
        <v>0</v>
      </c>
    </row>
    <row r="140" spans="1:9">
      <c r="A140" s="14" t="s">
        <v>243</v>
      </c>
      <c r="B140" s="145" t="s">
        <v>221</v>
      </c>
      <c r="C140" s="145" t="s">
        <v>222</v>
      </c>
      <c r="D140" s="145" t="s">
        <v>290</v>
      </c>
      <c r="E140" s="15" t="s">
        <v>195</v>
      </c>
      <c r="F140" s="145" t="s">
        <v>277</v>
      </c>
      <c r="G140" s="38">
        <v>150</v>
      </c>
      <c r="H140" s="38" t="e">
        <f>#REF!-G140</f>
        <v>#REF!</v>
      </c>
      <c r="I140" s="38"/>
    </row>
    <row r="141" spans="1:9" ht="31.5" customHeight="1">
      <c r="A141" s="14" t="s">
        <v>306</v>
      </c>
      <c r="B141" s="288" t="s">
        <v>221</v>
      </c>
      <c r="C141" s="288" t="s">
        <v>222</v>
      </c>
      <c r="D141" s="288" t="s">
        <v>290</v>
      </c>
      <c r="E141" s="15" t="s">
        <v>307</v>
      </c>
      <c r="F141" s="288"/>
      <c r="G141" s="38"/>
      <c r="H141" s="38"/>
      <c r="I141" s="38">
        <f>I142</f>
        <v>120</v>
      </c>
    </row>
    <row r="142" spans="1:9">
      <c r="A142" s="14" t="s">
        <v>354</v>
      </c>
      <c r="B142" s="288" t="s">
        <v>221</v>
      </c>
      <c r="C142" s="288" t="s">
        <v>222</v>
      </c>
      <c r="D142" s="288" t="s">
        <v>290</v>
      </c>
      <c r="E142" s="15" t="s">
        <v>307</v>
      </c>
      <c r="F142" s="288" t="s">
        <v>301</v>
      </c>
      <c r="G142" s="38"/>
      <c r="H142" s="38"/>
      <c r="I142" s="38">
        <f>I143</f>
        <v>120</v>
      </c>
    </row>
    <row r="143" spans="1:9" ht="25.5">
      <c r="A143" s="14" t="s">
        <v>789</v>
      </c>
      <c r="B143" s="288" t="s">
        <v>221</v>
      </c>
      <c r="C143" s="288" t="s">
        <v>222</v>
      </c>
      <c r="D143" s="288" t="s">
        <v>290</v>
      </c>
      <c r="E143" s="15" t="s">
        <v>307</v>
      </c>
      <c r="F143" s="288" t="s">
        <v>308</v>
      </c>
      <c r="G143" s="38"/>
      <c r="H143" s="38"/>
      <c r="I143" s="38">
        <v>120</v>
      </c>
    </row>
    <row r="144" spans="1:9" ht="36" customHeight="1">
      <c r="A144" s="143" t="s">
        <v>319</v>
      </c>
      <c r="B144" s="145">
        <v>901</v>
      </c>
      <c r="C144" s="145" t="s">
        <v>222</v>
      </c>
      <c r="D144" s="145" t="s">
        <v>290</v>
      </c>
      <c r="E144" s="145" t="s">
        <v>320</v>
      </c>
      <c r="F144" s="3"/>
      <c r="G144" s="38">
        <f>G145</f>
        <v>54</v>
      </c>
      <c r="H144" s="38" t="e">
        <f>#REF!-G144</f>
        <v>#REF!</v>
      </c>
      <c r="I144" s="38">
        <f t="shared" ref="I144:I147" si="12">I145</f>
        <v>54</v>
      </c>
    </row>
    <row r="145" spans="1:9" ht="27" customHeight="1">
      <c r="A145" s="143" t="s">
        <v>321</v>
      </c>
      <c r="B145" s="145">
        <v>901</v>
      </c>
      <c r="C145" s="145" t="s">
        <v>222</v>
      </c>
      <c r="D145" s="145" t="s">
        <v>290</v>
      </c>
      <c r="E145" s="145" t="s">
        <v>322</v>
      </c>
      <c r="F145" s="3"/>
      <c r="G145" s="38">
        <f>G146</f>
        <v>54</v>
      </c>
      <c r="H145" s="38" t="e">
        <f>#REF!-G145</f>
        <v>#REF!</v>
      </c>
      <c r="I145" s="38">
        <f t="shared" si="12"/>
        <v>54</v>
      </c>
    </row>
    <row r="146" spans="1:9">
      <c r="A146" s="27" t="s">
        <v>323</v>
      </c>
      <c r="B146" s="145">
        <v>901</v>
      </c>
      <c r="C146" s="145" t="s">
        <v>222</v>
      </c>
      <c r="D146" s="145" t="s">
        <v>290</v>
      </c>
      <c r="E146" s="54" t="s">
        <v>324</v>
      </c>
      <c r="F146" s="145"/>
      <c r="G146" s="38">
        <f>G147</f>
        <v>54</v>
      </c>
      <c r="H146" s="38" t="e">
        <f>#REF!-G146</f>
        <v>#REF!</v>
      </c>
      <c r="I146" s="38">
        <f t="shared" si="12"/>
        <v>54</v>
      </c>
    </row>
    <row r="147" spans="1:9" ht="12.75" customHeight="1">
      <c r="A147" s="143" t="s">
        <v>325</v>
      </c>
      <c r="B147" s="145">
        <v>901</v>
      </c>
      <c r="C147" s="145" t="s">
        <v>222</v>
      </c>
      <c r="D147" s="145" t="s">
        <v>290</v>
      </c>
      <c r="E147" s="54" t="s">
        <v>324</v>
      </c>
      <c r="F147" s="145" t="s">
        <v>326</v>
      </c>
      <c r="G147" s="38">
        <f>G148</f>
        <v>54</v>
      </c>
      <c r="H147" s="38" t="e">
        <f>#REF!-G147</f>
        <v>#REF!</v>
      </c>
      <c r="I147" s="38">
        <f t="shared" si="12"/>
        <v>54</v>
      </c>
    </row>
    <row r="148" spans="1:9" ht="12.75" customHeight="1">
      <c r="A148" s="10" t="s">
        <v>327</v>
      </c>
      <c r="B148" s="145">
        <v>901</v>
      </c>
      <c r="C148" s="145" t="s">
        <v>222</v>
      </c>
      <c r="D148" s="145" t="s">
        <v>290</v>
      </c>
      <c r="E148" s="54" t="s">
        <v>324</v>
      </c>
      <c r="F148" s="145" t="s">
        <v>328</v>
      </c>
      <c r="G148" s="38">
        <v>54</v>
      </c>
      <c r="H148" s="38" t="e">
        <f>#REF!-G148</f>
        <v>#REF!</v>
      </c>
      <c r="I148" s="38">
        <v>54</v>
      </c>
    </row>
    <row r="149" spans="1:9" ht="38.25" customHeight="1">
      <c r="A149" s="14" t="s">
        <v>614</v>
      </c>
      <c r="B149" s="145">
        <v>901</v>
      </c>
      <c r="C149" s="145" t="s">
        <v>222</v>
      </c>
      <c r="D149" s="145" t="s">
        <v>290</v>
      </c>
      <c r="E149" s="145" t="s">
        <v>376</v>
      </c>
      <c r="F149" s="145"/>
      <c r="G149" s="38">
        <f>G150</f>
        <v>210</v>
      </c>
      <c r="H149" s="38" t="e">
        <f>#REF!-G149</f>
        <v>#REF!</v>
      </c>
      <c r="I149" s="38">
        <f t="shared" ref="I149:I151" si="13">I150</f>
        <v>0</v>
      </c>
    </row>
    <row r="150" spans="1:9" ht="38.25" customHeight="1">
      <c r="A150" s="24" t="s">
        <v>12</v>
      </c>
      <c r="B150" s="145">
        <v>901</v>
      </c>
      <c r="C150" s="145" t="s">
        <v>222</v>
      </c>
      <c r="D150" s="145" t="s">
        <v>290</v>
      </c>
      <c r="E150" s="145" t="s">
        <v>377</v>
      </c>
      <c r="F150" s="145"/>
      <c r="G150" s="38">
        <f>G151</f>
        <v>210</v>
      </c>
      <c r="H150" s="38" t="e">
        <f>#REF!-G150</f>
        <v>#REF!</v>
      </c>
      <c r="I150" s="38">
        <f t="shared" si="13"/>
        <v>0</v>
      </c>
    </row>
    <row r="151" spans="1:9" ht="30" customHeight="1">
      <c r="A151" s="2" t="s">
        <v>658</v>
      </c>
      <c r="B151" s="145">
        <v>901</v>
      </c>
      <c r="C151" s="145" t="s">
        <v>222</v>
      </c>
      <c r="D151" s="145" t="s">
        <v>290</v>
      </c>
      <c r="E151" s="145" t="s">
        <v>377</v>
      </c>
      <c r="F151" s="145" t="s">
        <v>231</v>
      </c>
      <c r="G151" s="38">
        <f>G152</f>
        <v>210</v>
      </c>
      <c r="H151" s="38" t="e">
        <f>#REF!-G151</f>
        <v>#REF!</v>
      </c>
      <c r="I151" s="38">
        <f t="shared" si="13"/>
        <v>0</v>
      </c>
    </row>
    <row r="152" spans="1:9" ht="27.75" customHeight="1">
      <c r="A152" s="14" t="s">
        <v>232</v>
      </c>
      <c r="B152" s="145">
        <v>901</v>
      </c>
      <c r="C152" s="145" t="s">
        <v>222</v>
      </c>
      <c r="D152" s="145" t="s">
        <v>290</v>
      </c>
      <c r="E152" s="145" t="s">
        <v>377</v>
      </c>
      <c r="F152" s="145" t="s">
        <v>233</v>
      </c>
      <c r="G152" s="38">
        <v>210</v>
      </c>
      <c r="H152" s="38" t="e">
        <f>#REF!-G152</f>
        <v>#REF!</v>
      </c>
      <c r="I152" s="38"/>
    </row>
    <row r="153" spans="1:9" ht="36.75" customHeight="1">
      <c r="A153" s="14" t="s">
        <v>118</v>
      </c>
      <c r="B153" s="145">
        <v>901</v>
      </c>
      <c r="C153" s="145" t="s">
        <v>222</v>
      </c>
      <c r="D153" s="145" t="s">
        <v>290</v>
      </c>
      <c r="E153" s="145" t="s">
        <v>285</v>
      </c>
      <c r="F153" s="145"/>
      <c r="G153" s="38">
        <f>G154</f>
        <v>100</v>
      </c>
      <c r="H153" s="38" t="e">
        <f>#REF!-G153</f>
        <v>#REF!</v>
      </c>
      <c r="I153" s="38">
        <f>I154</f>
        <v>88.300000000000011</v>
      </c>
    </row>
    <row r="154" spans="1:9" ht="38.25" customHeight="1">
      <c r="A154" s="14" t="s">
        <v>40</v>
      </c>
      <c r="B154" s="145">
        <v>901</v>
      </c>
      <c r="C154" s="145" t="s">
        <v>222</v>
      </c>
      <c r="D154" s="145" t="s">
        <v>290</v>
      </c>
      <c r="E154" s="145" t="s">
        <v>286</v>
      </c>
      <c r="F154" s="145"/>
      <c r="G154" s="38">
        <f>G155</f>
        <v>100</v>
      </c>
      <c r="H154" s="38" t="e">
        <f>#REF!-G154</f>
        <v>#REF!</v>
      </c>
      <c r="I154" s="38">
        <f>I155+I157</f>
        <v>88.300000000000011</v>
      </c>
    </row>
    <row r="155" spans="1:9" ht="25.5" customHeight="1">
      <c r="A155" s="2" t="s">
        <v>658</v>
      </c>
      <c r="B155" s="145">
        <v>901</v>
      </c>
      <c r="C155" s="145" t="s">
        <v>222</v>
      </c>
      <c r="D155" s="145" t="s">
        <v>290</v>
      </c>
      <c r="E155" s="145" t="s">
        <v>286</v>
      </c>
      <c r="F155" s="145" t="s">
        <v>231</v>
      </c>
      <c r="G155" s="38">
        <f>G156</f>
        <v>100</v>
      </c>
      <c r="H155" s="38" t="e">
        <f>#REF!-G155</f>
        <v>#REF!</v>
      </c>
      <c r="I155" s="38">
        <f>I156</f>
        <v>64.900000000000006</v>
      </c>
    </row>
    <row r="156" spans="1:9" ht="29.25" customHeight="1">
      <c r="A156" s="14" t="s">
        <v>232</v>
      </c>
      <c r="B156" s="145">
        <v>901</v>
      </c>
      <c r="C156" s="145" t="s">
        <v>222</v>
      </c>
      <c r="D156" s="145" t="s">
        <v>290</v>
      </c>
      <c r="E156" s="145" t="s">
        <v>286</v>
      </c>
      <c r="F156" s="145" t="s">
        <v>233</v>
      </c>
      <c r="G156" s="38">
        <v>100</v>
      </c>
      <c r="H156" s="38" t="e">
        <f>#REF!-G156</f>
        <v>#REF!</v>
      </c>
      <c r="I156" s="38">
        <v>64.900000000000006</v>
      </c>
    </row>
    <row r="157" spans="1:9" ht="16.5" customHeight="1">
      <c r="A157" s="2" t="s">
        <v>241</v>
      </c>
      <c r="B157" s="145">
        <v>901</v>
      </c>
      <c r="C157" s="145" t="s">
        <v>222</v>
      </c>
      <c r="D157" s="145" t="s">
        <v>290</v>
      </c>
      <c r="E157" s="145" t="s">
        <v>286</v>
      </c>
      <c r="F157" s="145" t="s">
        <v>242</v>
      </c>
      <c r="G157" s="38"/>
      <c r="H157" s="38"/>
      <c r="I157" s="38">
        <f>I158</f>
        <v>23.4</v>
      </c>
    </row>
    <row r="158" spans="1:9" ht="20.25" customHeight="1">
      <c r="A158" s="14" t="s">
        <v>243</v>
      </c>
      <c r="B158" s="145">
        <v>901</v>
      </c>
      <c r="C158" s="145" t="s">
        <v>222</v>
      </c>
      <c r="D158" s="145" t="s">
        <v>290</v>
      </c>
      <c r="E158" s="145" t="s">
        <v>286</v>
      </c>
      <c r="F158" s="145" t="s">
        <v>277</v>
      </c>
      <c r="G158" s="38"/>
      <c r="H158" s="38"/>
      <c r="I158" s="38">
        <v>23.4</v>
      </c>
    </row>
    <row r="159" spans="1:9" ht="93.75" customHeight="1">
      <c r="A159" s="11" t="s">
        <v>719</v>
      </c>
      <c r="B159" s="145">
        <v>901</v>
      </c>
      <c r="C159" s="145" t="s">
        <v>222</v>
      </c>
      <c r="D159" s="145" t="s">
        <v>290</v>
      </c>
      <c r="E159" s="145" t="s">
        <v>615</v>
      </c>
      <c r="F159" s="145"/>
      <c r="G159" s="38">
        <f>G160</f>
        <v>110</v>
      </c>
      <c r="H159" s="38" t="e">
        <f>#REF!-G159</f>
        <v>#REF!</v>
      </c>
      <c r="I159" s="38">
        <f>I160</f>
        <v>599.79999999999995</v>
      </c>
    </row>
    <row r="160" spans="1:9" ht="38.25" customHeight="1">
      <c r="A160" s="11" t="s">
        <v>720</v>
      </c>
      <c r="B160" s="145">
        <v>901</v>
      </c>
      <c r="C160" s="145" t="s">
        <v>222</v>
      </c>
      <c r="D160" s="145" t="s">
        <v>290</v>
      </c>
      <c r="E160" s="145" t="s">
        <v>616</v>
      </c>
      <c r="F160" s="145"/>
      <c r="G160" s="38">
        <f>G163</f>
        <v>110</v>
      </c>
      <c r="H160" s="38" t="e">
        <f>#REF!-G160</f>
        <v>#REF!</v>
      </c>
      <c r="I160" s="38">
        <f>I163+I161</f>
        <v>599.79999999999995</v>
      </c>
    </row>
    <row r="161" spans="1:9" ht="31.5" customHeight="1">
      <c r="A161" s="2" t="s">
        <v>658</v>
      </c>
      <c r="B161" s="145">
        <v>901</v>
      </c>
      <c r="C161" s="145" t="s">
        <v>222</v>
      </c>
      <c r="D161" s="145" t="s">
        <v>290</v>
      </c>
      <c r="E161" s="145" t="s">
        <v>616</v>
      </c>
      <c r="F161" s="145" t="s">
        <v>231</v>
      </c>
      <c r="G161" s="38"/>
      <c r="H161" s="38"/>
      <c r="I161" s="38">
        <f>I162</f>
        <v>459.8</v>
      </c>
    </row>
    <row r="162" spans="1:9" ht="26.25" customHeight="1">
      <c r="A162" s="14" t="s">
        <v>232</v>
      </c>
      <c r="B162" s="145">
        <v>901</v>
      </c>
      <c r="C162" s="145" t="s">
        <v>222</v>
      </c>
      <c r="D162" s="145" t="s">
        <v>290</v>
      </c>
      <c r="E162" s="145" t="s">
        <v>616</v>
      </c>
      <c r="F162" s="145" t="s">
        <v>233</v>
      </c>
      <c r="G162" s="38"/>
      <c r="H162" s="38"/>
      <c r="I162" s="38">
        <v>459.8</v>
      </c>
    </row>
    <row r="163" spans="1:9" ht="15.75" customHeight="1">
      <c r="A163" s="2" t="s">
        <v>354</v>
      </c>
      <c r="B163" s="145">
        <v>901</v>
      </c>
      <c r="C163" s="145" t="s">
        <v>222</v>
      </c>
      <c r="D163" s="145" t="s">
        <v>290</v>
      </c>
      <c r="E163" s="145" t="s">
        <v>616</v>
      </c>
      <c r="F163" s="145" t="s">
        <v>301</v>
      </c>
      <c r="G163" s="38">
        <f>G164</f>
        <v>110</v>
      </c>
      <c r="H163" s="38" t="e">
        <f>#REF!-G163</f>
        <v>#REF!</v>
      </c>
      <c r="I163" s="38">
        <f>I164</f>
        <v>140</v>
      </c>
    </row>
    <row r="164" spans="1:9" ht="28.5" customHeight="1">
      <c r="A164" s="14" t="s">
        <v>789</v>
      </c>
      <c r="B164" s="145">
        <v>901</v>
      </c>
      <c r="C164" s="145" t="s">
        <v>222</v>
      </c>
      <c r="D164" s="145" t="s">
        <v>290</v>
      </c>
      <c r="E164" s="145" t="s">
        <v>616</v>
      </c>
      <c r="F164" s="145" t="s">
        <v>308</v>
      </c>
      <c r="G164" s="38">
        <v>110</v>
      </c>
      <c r="H164" s="38" t="e">
        <f>#REF!-G164</f>
        <v>#REF!</v>
      </c>
      <c r="I164" s="38">
        <v>140</v>
      </c>
    </row>
    <row r="165" spans="1:9" ht="25.5" customHeight="1">
      <c r="A165" s="27" t="s">
        <v>329</v>
      </c>
      <c r="B165" s="145" t="s">
        <v>221</v>
      </c>
      <c r="C165" s="145" t="s">
        <v>223</v>
      </c>
      <c r="D165" s="145" t="s">
        <v>330</v>
      </c>
      <c r="E165" s="145"/>
      <c r="F165" s="145"/>
      <c r="G165" s="38" t="e">
        <f>G166</f>
        <v>#REF!</v>
      </c>
      <c r="H165" s="38" t="e">
        <f>#REF!-G165</f>
        <v>#REF!</v>
      </c>
      <c r="I165" s="38">
        <f t="shared" ref="I165:I167" si="14">I166</f>
        <v>2522.9</v>
      </c>
    </row>
    <row r="166" spans="1:9" ht="38.25" customHeight="1">
      <c r="A166" s="24" t="s">
        <v>381</v>
      </c>
      <c r="B166" s="145" t="s">
        <v>221</v>
      </c>
      <c r="C166" s="145" t="s">
        <v>223</v>
      </c>
      <c r="D166" s="145" t="s">
        <v>273</v>
      </c>
      <c r="E166" s="145"/>
      <c r="F166" s="145"/>
      <c r="G166" s="38" t="e">
        <f>G167</f>
        <v>#REF!</v>
      </c>
      <c r="H166" s="38" t="e">
        <f>#REF!-G166</f>
        <v>#REF!</v>
      </c>
      <c r="I166" s="38">
        <f t="shared" si="14"/>
        <v>2522.9</v>
      </c>
    </row>
    <row r="167" spans="1:9" ht="38.25" customHeight="1">
      <c r="A167" s="143" t="s">
        <v>113</v>
      </c>
      <c r="B167" s="145" t="s">
        <v>221</v>
      </c>
      <c r="C167" s="145" t="s">
        <v>223</v>
      </c>
      <c r="D167" s="145" t="s">
        <v>273</v>
      </c>
      <c r="E167" s="54" t="s">
        <v>291</v>
      </c>
      <c r="F167" s="145"/>
      <c r="G167" s="38" t="e">
        <f>G168</f>
        <v>#REF!</v>
      </c>
      <c r="H167" s="38" t="e">
        <f>#REF!-G167</f>
        <v>#REF!</v>
      </c>
      <c r="I167" s="38">
        <f t="shared" si="14"/>
        <v>2522.9</v>
      </c>
    </row>
    <row r="168" spans="1:9" ht="28.5" customHeight="1">
      <c r="A168" s="14" t="s">
        <v>97</v>
      </c>
      <c r="B168" s="145" t="s">
        <v>221</v>
      </c>
      <c r="C168" s="145" t="s">
        <v>223</v>
      </c>
      <c r="D168" s="145" t="s">
        <v>273</v>
      </c>
      <c r="E168" s="54" t="s">
        <v>332</v>
      </c>
      <c r="F168" s="145"/>
      <c r="G168" s="38" t="e">
        <f>G169+G175</f>
        <v>#REF!</v>
      </c>
      <c r="H168" s="38" t="e">
        <f>#REF!-G168</f>
        <v>#REF!</v>
      </c>
      <c r="I168" s="38">
        <f>I169+I175+I172</f>
        <v>2522.9</v>
      </c>
    </row>
    <row r="169" spans="1:9" ht="38.25">
      <c r="A169" s="14" t="s">
        <v>333</v>
      </c>
      <c r="B169" s="145" t="s">
        <v>221</v>
      </c>
      <c r="C169" s="145" t="s">
        <v>223</v>
      </c>
      <c r="D169" s="145" t="s">
        <v>273</v>
      </c>
      <c r="E169" s="54" t="s">
        <v>334</v>
      </c>
      <c r="F169" s="145"/>
      <c r="G169" s="38" t="e">
        <f>#REF!+#REF!+#REF!</f>
        <v>#REF!</v>
      </c>
      <c r="H169" s="38" t="e">
        <f>#REF!-G169</f>
        <v>#REF!</v>
      </c>
      <c r="I169" s="38">
        <f t="shared" ref="I169:I170" si="15">I170</f>
        <v>1391</v>
      </c>
    </row>
    <row r="170" spans="1:9" ht="14.25" customHeight="1">
      <c r="A170" s="14" t="s">
        <v>202</v>
      </c>
      <c r="B170" s="145" t="s">
        <v>221</v>
      </c>
      <c r="C170" s="145" t="s">
        <v>223</v>
      </c>
      <c r="D170" s="145" t="s">
        <v>273</v>
      </c>
      <c r="E170" s="54" t="s">
        <v>334</v>
      </c>
      <c r="F170" s="145" t="s">
        <v>85</v>
      </c>
      <c r="G170" s="38"/>
      <c r="H170" s="38"/>
      <c r="I170" s="38">
        <f t="shared" si="15"/>
        <v>1391</v>
      </c>
    </row>
    <row r="171" spans="1:9" ht="14.25" customHeight="1">
      <c r="A171" s="14" t="s">
        <v>203</v>
      </c>
      <c r="B171" s="145" t="s">
        <v>221</v>
      </c>
      <c r="C171" s="145" t="s">
        <v>223</v>
      </c>
      <c r="D171" s="145" t="s">
        <v>273</v>
      </c>
      <c r="E171" s="54" t="s">
        <v>334</v>
      </c>
      <c r="F171" s="145" t="s">
        <v>204</v>
      </c>
      <c r="G171" s="38"/>
      <c r="H171" s="38"/>
      <c r="I171" s="38">
        <v>1391</v>
      </c>
    </row>
    <row r="172" spans="1:9" ht="27.75" customHeight="1">
      <c r="A172" s="14" t="s">
        <v>760</v>
      </c>
      <c r="B172" s="145" t="s">
        <v>221</v>
      </c>
      <c r="C172" s="145" t="s">
        <v>223</v>
      </c>
      <c r="D172" s="145" t="s">
        <v>273</v>
      </c>
      <c r="E172" s="54" t="s">
        <v>759</v>
      </c>
      <c r="F172" s="145"/>
      <c r="G172" s="38"/>
      <c r="H172" s="38"/>
      <c r="I172" s="38">
        <f t="shared" ref="I172:I173" si="16">I173</f>
        <v>1131.9000000000001</v>
      </c>
    </row>
    <row r="173" spans="1:9" ht="14.25" customHeight="1">
      <c r="A173" s="14" t="s">
        <v>202</v>
      </c>
      <c r="B173" s="145" t="s">
        <v>221</v>
      </c>
      <c r="C173" s="145" t="s">
        <v>223</v>
      </c>
      <c r="D173" s="145" t="s">
        <v>273</v>
      </c>
      <c r="E173" s="54" t="s">
        <v>759</v>
      </c>
      <c r="F173" s="145" t="s">
        <v>85</v>
      </c>
      <c r="G173" s="38"/>
      <c r="H173" s="38"/>
      <c r="I173" s="38">
        <f t="shared" si="16"/>
        <v>1131.9000000000001</v>
      </c>
    </row>
    <row r="174" spans="1:9" ht="14.25" customHeight="1">
      <c r="A174" s="14" t="s">
        <v>203</v>
      </c>
      <c r="B174" s="145" t="s">
        <v>221</v>
      </c>
      <c r="C174" s="145" t="s">
        <v>223</v>
      </c>
      <c r="D174" s="145" t="s">
        <v>273</v>
      </c>
      <c r="E174" s="54" t="s">
        <v>759</v>
      </c>
      <c r="F174" s="145" t="s">
        <v>204</v>
      </c>
      <c r="G174" s="38"/>
      <c r="H174" s="38"/>
      <c r="I174" s="38">
        <v>1131.9000000000001</v>
      </c>
    </row>
    <row r="175" spans="1:9" ht="27" customHeight="1">
      <c r="A175" s="30" t="s">
        <v>208</v>
      </c>
      <c r="B175" s="145" t="s">
        <v>221</v>
      </c>
      <c r="C175" s="145" t="s">
        <v>223</v>
      </c>
      <c r="D175" s="145" t="s">
        <v>273</v>
      </c>
      <c r="E175" s="54" t="s">
        <v>335</v>
      </c>
      <c r="F175" s="145"/>
      <c r="G175" s="38">
        <f>G176</f>
        <v>556.1</v>
      </c>
      <c r="H175" s="38" t="e">
        <f>#REF!-G175</f>
        <v>#REF!</v>
      </c>
      <c r="I175" s="38">
        <f t="shared" ref="I175:I176" si="17">I176</f>
        <v>0</v>
      </c>
    </row>
    <row r="176" spans="1:9" ht="25.5" customHeight="1">
      <c r="A176" s="2" t="s">
        <v>658</v>
      </c>
      <c r="B176" s="145" t="s">
        <v>221</v>
      </c>
      <c r="C176" s="145" t="s">
        <v>223</v>
      </c>
      <c r="D176" s="145" t="s">
        <v>273</v>
      </c>
      <c r="E176" s="54" t="s">
        <v>335</v>
      </c>
      <c r="F176" s="145" t="s">
        <v>231</v>
      </c>
      <c r="G176" s="38">
        <f>G177</f>
        <v>556.1</v>
      </c>
      <c r="H176" s="38" t="e">
        <f>#REF!-G176</f>
        <v>#REF!</v>
      </c>
      <c r="I176" s="38">
        <f t="shared" si="17"/>
        <v>0</v>
      </c>
    </row>
    <row r="177" spans="1:9" ht="28.5" customHeight="1">
      <c r="A177" s="14" t="s">
        <v>232</v>
      </c>
      <c r="B177" s="145" t="s">
        <v>221</v>
      </c>
      <c r="C177" s="145" t="s">
        <v>223</v>
      </c>
      <c r="D177" s="145" t="s">
        <v>273</v>
      </c>
      <c r="E177" s="54" t="s">
        <v>335</v>
      </c>
      <c r="F177" s="145" t="s">
        <v>233</v>
      </c>
      <c r="G177" s="38">
        <v>556.1</v>
      </c>
      <c r="H177" s="38" t="e">
        <f>#REF!-G177</f>
        <v>#REF!</v>
      </c>
      <c r="I177" s="38"/>
    </row>
    <row r="178" spans="1:9" ht="12.75" customHeight="1">
      <c r="A178" s="14" t="s">
        <v>244</v>
      </c>
      <c r="B178" s="145" t="s">
        <v>221</v>
      </c>
      <c r="C178" s="145" t="s">
        <v>234</v>
      </c>
      <c r="D178" s="145" t="s">
        <v>330</v>
      </c>
      <c r="E178" s="54"/>
      <c r="F178" s="145"/>
      <c r="G178" s="38" t="e">
        <f>#REF!+G179+G184+G198</f>
        <v>#REF!</v>
      </c>
      <c r="H178" s="38" t="e">
        <f>#REF!-G178</f>
        <v>#REF!</v>
      </c>
      <c r="I178" s="38">
        <f>I179+I184+I198</f>
        <v>57264.5</v>
      </c>
    </row>
    <row r="179" spans="1:9" ht="12.75" customHeight="1">
      <c r="A179" s="143" t="s">
        <v>247</v>
      </c>
      <c r="B179" s="145" t="s">
        <v>221</v>
      </c>
      <c r="C179" s="145" t="s">
        <v>234</v>
      </c>
      <c r="D179" s="145" t="s">
        <v>248</v>
      </c>
      <c r="E179" s="145"/>
      <c r="F179" s="145"/>
      <c r="G179" s="38">
        <f>G180</f>
        <v>9115.5</v>
      </c>
      <c r="H179" s="38" t="e">
        <f>#REF!-G179</f>
        <v>#REF!</v>
      </c>
      <c r="I179" s="38">
        <f t="shared" ref="I179:I182" si="18">I180</f>
        <v>9822.7999999999993</v>
      </c>
    </row>
    <row r="180" spans="1:9" ht="41.25" customHeight="1">
      <c r="A180" s="143" t="s">
        <v>98</v>
      </c>
      <c r="B180" s="145" t="s">
        <v>221</v>
      </c>
      <c r="C180" s="145" t="s">
        <v>234</v>
      </c>
      <c r="D180" s="145" t="s">
        <v>248</v>
      </c>
      <c r="E180" s="145" t="s">
        <v>249</v>
      </c>
      <c r="F180" s="145"/>
      <c r="G180" s="38">
        <f>G181</f>
        <v>9115.5</v>
      </c>
      <c r="H180" s="38" t="e">
        <f>#REF!-G180</f>
        <v>#REF!</v>
      </c>
      <c r="I180" s="38">
        <f t="shared" si="18"/>
        <v>9822.7999999999993</v>
      </c>
    </row>
    <row r="181" spans="1:9" ht="25.5">
      <c r="A181" s="19" t="s">
        <v>250</v>
      </c>
      <c r="B181" s="145" t="s">
        <v>221</v>
      </c>
      <c r="C181" s="145" t="s">
        <v>234</v>
      </c>
      <c r="D181" s="145" t="s">
        <v>248</v>
      </c>
      <c r="E181" s="15" t="s">
        <v>251</v>
      </c>
      <c r="F181" s="145"/>
      <c r="G181" s="38">
        <f>G182</f>
        <v>9115.5</v>
      </c>
      <c r="H181" s="38" t="e">
        <f>#REF!-G181</f>
        <v>#REF!</v>
      </c>
      <c r="I181" s="38">
        <f t="shared" si="18"/>
        <v>9822.7999999999993</v>
      </c>
    </row>
    <row r="182" spans="1:9" ht="12.75" customHeight="1">
      <c r="A182" s="2" t="s">
        <v>241</v>
      </c>
      <c r="B182" s="145" t="s">
        <v>221</v>
      </c>
      <c r="C182" s="145" t="s">
        <v>234</v>
      </c>
      <c r="D182" s="145" t="s">
        <v>248</v>
      </c>
      <c r="E182" s="15" t="s">
        <v>251</v>
      </c>
      <c r="F182" s="145" t="s">
        <v>242</v>
      </c>
      <c r="G182" s="38">
        <f>G183</f>
        <v>9115.5</v>
      </c>
      <c r="H182" s="38" t="e">
        <f>#REF!-G182</f>
        <v>#REF!</v>
      </c>
      <c r="I182" s="38">
        <f t="shared" si="18"/>
        <v>9822.7999999999993</v>
      </c>
    </row>
    <row r="183" spans="1:9" ht="51.75" customHeight="1">
      <c r="A183" s="10" t="s">
        <v>304</v>
      </c>
      <c r="B183" s="145" t="s">
        <v>221</v>
      </c>
      <c r="C183" s="145" t="s">
        <v>234</v>
      </c>
      <c r="D183" s="145" t="s">
        <v>248</v>
      </c>
      <c r="E183" s="15" t="s">
        <v>251</v>
      </c>
      <c r="F183" s="145" t="s">
        <v>305</v>
      </c>
      <c r="G183" s="38">
        <v>9115.5</v>
      </c>
      <c r="H183" s="38" t="e">
        <f>#REF!-G183</f>
        <v>#REF!</v>
      </c>
      <c r="I183" s="38">
        <v>9822.7999999999993</v>
      </c>
    </row>
    <row r="184" spans="1:9" ht="12.75" customHeight="1">
      <c r="A184" s="143" t="s">
        <v>75</v>
      </c>
      <c r="B184" s="145">
        <v>901</v>
      </c>
      <c r="C184" s="145" t="s">
        <v>234</v>
      </c>
      <c r="D184" s="145" t="s">
        <v>331</v>
      </c>
      <c r="E184" s="145"/>
      <c r="F184" s="145"/>
      <c r="G184" s="38">
        <f>G185</f>
        <v>37344.700000000004</v>
      </c>
      <c r="H184" s="38" t="e">
        <f>#REF!-G184</f>
        <v>#REF!</v>
      </c>
      <c r="I184" s="38">
        <f>I185</f>
        <v>47004.2</v>
      </c>
    </row>
    <row r="185" spans="1:9" ht="40.5" customHeight="1">
      <c r="A185" s="143" t="s">
        <v>98</v>
      </c>
      <c r="B185" s="145">
        <v>901</v>
      </c>
      <c r="C185" s="145" t="s">
        <v>234</v>
      </c>
      <c r="D185" s="145" t="s">
        <v>331</v>
      </c>
      <c r="E185" s="145" t="s">
        <v>249</v>
      </c>
      <c r="F185" s="145"/>
      <c r="G185" s="38">
        <f>G186+G192+G195</f>
        <v>37344.700000000004</v>
      </c>
      <c r="H185" s="38" t="e">
        <f>#REF!-G185</f>
        <v>#REF!</v>
      </c>
      <c r="I185" s="38">
        <f>I186+I192+I195+I189</f>
        <v>47004.2</v>
      </c>
    </row>
    <row r="186" spans="1:9" ht="52.5" customHeight="1">
      <c r="A186" s="143" t="s">
        <v>410</v>
      </c>
      <c r="B186" s="145">
        <v>901</v>
      </c>
      <c r="C186" s="145" t="s">
        <v>234</v>
      </c>
      <c r="D186" s="145" t="s">
        <v>331</v>
      </c>
      <c r="E186" s="9" t="s">
        <v>252</v>
      </c>
      <c r="F186" s="145"/>
      <c r="G186" s="38">
        <f>G187</f>
        <v>11490.4</v>
      </c>
      <c r="H186" s="38" t="e">
        <f>#REF!-G186</f>
        <v>#REF!</v>
      </c>
      <c r="I186" s="38">
        <f t="shared" ref="I186:I187" si="19">I187</f>
        <v>13621.5</v>
      </c>
    </row>
    <row r="187" spans="1:9" ht="25.5" customHeight="1">
      <c r="A187" s="2" t="s">
        <v>658</v>
      </c>
      <c r="B187" s="145">
        <v>901</v>
      </c>
      <c r="C187" s="145" t="s">
        <v>234</v>
      </c>
      <c r="D187" s="145" t="s">
        <v>331</v>
      </c>
      <c r="E187" s="9" t="s">
        <v>252</v>
      </c>
      <c r="F187" s="145" t="s">
        <v>231</v>
      </c>
      <c r="G187" s="38">
        <f>G188</f>
        <v>11490.4</v>
      </c>
      <c r="H187" s="38" t="e">
        <f>#REF!-G187</f>
        <v>#REF!</v>
      </c>
      <c r="I187" s="38">
        <f t="shared" si="19"/>
        <v>13621.5</v>
      </c>
    </row>
    <row r="188" spans="1:9" ht="27.75" customHeight="1">
      <c r="A188" s="14" t="s">
        <v>232</v>
      </c>
      <c r="B188" s="145">
        <v>901</v>
      </c>
      <c r="C188" s="145" t="s">
        <v>234</v>
      </c>
      <c r="D188" s="145" t="s">
        <v>331</v>
      </c>
      <c r="E188" s="9" t="s">
        <v>252</v>
      </c>
      <c r="F188" s="145" t="s">
        <v>233</v>
      </c>
      <c r="G188" s="38">
        <v>11490.4</v>
      </c>
      <c r="H188" s="38" t="e">
        <f>#REF!-G188</f>
        <v>#REF!</v>
      </c>
      <c r="I188" s="38">
        <v>13621.5</v>
      </c>
    </row>
    <row r="189" spans="1:9" ht="52.5" customHeight="1">
      <c r="A189" s="14" t="s">
        <v>830</v>
      </c>
      <c r="B189" s="280">
        <v>901</v>
      </c>
      <c r="C189" s="280" t="s">
        <v>234</v>
      </c>
      <c r="D189" s="280" t="s">
        <v>331</v>
      </c>
      <c r="E189" s="9" t="s">
        <v>829</v>
      </c>
      <c r="F189" s="280"/>
      <c r="G189" s="38"/>
      <c r="H189" s="38"/>
      <c r="I189" s="38">
        <f>I190</f>
        <v>13303.2</v>
      </c>
    </row>
    <row r="190" spans="1:9" ht="27.75" customHeight="1">
      <c r="A190" s="2" t="s">
        <v>658</v>
      </c>
      <c r="B190" s="280">
        <v>901</v>
      </c>
      <c r="C190" s="280" t="s">
        <v>234</v>
      </c>
      <c r="D190" s="280" t="s">
        <v>331</v>
      </c>
      <c r="E190" s="9" t="s">
        <v>829</v>
      </c>
      <c r="F190" s="280" t="s">
        <v>231</v>
      </c>
      <c r="G190" s="38"/>
      <c r="H190" s="38"/>
      <c r="I190" s="38">
        <f>I191</f>
        <v>13303.2</v>
      </c>
    </row>
    <row r="191" spans="1:9" ht="27.75" customHeight="1">
      <c r="A191" s="14" t="s">
        <v>232</v>
      </c>
      <c r="B191" s="280">
        <v>901</v>
      </c>
      <c r="C191" s="280" t="s">
        <v>234</v>
      </c>
      <c r="D191" s="280" t="s">
        <v>331</v>
      </c>
      <c r="E191" s="9" t="s">
        <v>829</v>
      </c>
      <c r="F191" s="280" t="s">
        <v>233</v>
      </c>
      <c r="G191" s="38"/>
      <c r="H191" s="38"/>
      <c r="I191" s="38">
        <v>13303.2</v>
      </c>
    </row>
    <row r="192" spans="1:9" ht="63.75">
      <c r="A192" s="14" t="s">
        <v>253</v>
      </c>
      <c r="B192" s="145">
        <v>901</v>
      </c>
      <c r="C192" s="145" t="s">
        <v>234</v>
      </c>
      <c r="D192" s="145" t="s">
        <v>331</v>
      </c>
      <c r="E192" s="9" t="s">
        <v>254</v>
      </c>
      <c r="F192" s="145"/>
      <c r="G192" s="38">
        <f>G193</f>
        <v>20000</v>
      </c>
      <c r="H192" s="38" t="e">
        <f>#REF!-G192</f>
        <v>#REF!</v>
      </c>
      <c r="I192" s="38">
        <f t="shared" ref="I192:I193" si="20">I193</f>
        <v>15005.8</v>
      </c>
    </row>
    <row r="193" spans="1:9" ht="25.5" customHeight="1">
      <c r="A193" s="2" t="s">
        <v>658</v>
      </c>
      <c r="B193" s="145">
        <v>901</v>
      </c>
      <c r="C193" s="145" t="s">
        <v>234</v>
      </c>
      <c r="D193" s="145" t="s">
        <v>331</v>
      </c>
      <c r="E193" s="9" t="s">
        <v>254</v>
      </c>
      <c r="F193" s="145" t="s">
        <v>231</v>
      </c>
      <c r="G193" s="38">
        <f>G194</f>
        <v>20000</v>
      </c>
      <c r="H193" s="38" t="e">
        <f>#REF!-G193</f>
        <v>#REF!</v>
      </c>
      <c r="I193" s="38">
        <f t="shared" si="20"/>
        <v>15005.8</v>
      </c>
    </row>
    <row r="194" spans="1:9" ht="30.75" customHeight="1">
      <c r="A194" s="14" t="s">
        <v>232</v>
      </c>
      <c r="B194" s="145">
        <v>901</v>
      </c>
      <c r="C194" s="145" t="s">
        <v>234</v>
      </c>
      <c r="D194" s="145" t="s">
        <v>331</v>
      </c>
      <c r="E194" s="9" t="s">
        <v>254</v>
      </c>
      <c r="F194" s="145" t="s">
        <v>233</v>
      </c>
      <c r="G194" s="38">
        <v>20000</v>
      </c>
      <c r="H194" s="38" t="e">
        <f>#REF!-G194</f>
        <v>#REF!</v>
      </c>
      <c r="I194" s="38">
        <v>15005.8</v>
      </c>
    </row>
    <row r="195" spans="1:9" ht="54.75" customHeight="1">
      <c r="A195" s="14" t="s">
        <v>396</v>
      </c>
      <c r="B195" s="145" t="s">
        <v>221</v>
      </c>
      <c r="C195" s="145" t="s">
        <v>234</v>
      </c>
      <c r="D195" s="145" t="s">
        <v>331</v>
      </c>
      <c r="E195" s="9" t="s">
        <v>397</v>
      </c>
      <c r="F195" s="145"/>
      <c r="G195" s="38">
        <f>G196</f>
        <v>5854.3</v>
      </c>
      <c r="H195" s="38" t="e">
        <f>#REF!-G195</f>
        <v>#REF!</v>
      </c>
      <c r="I195" s="38">
        <f t="shared" ref="I195:I196" si="21">I196</f>
        <v>5073.7</v>
      </c>
    </row>
    <row r="196" spans="1:9" ht="25.5" customHeight="1">
      <c r="A196" s="2" t="s">
        <v>658</v>
      </c>
      <c r="B196" s="145" t="s">
        <v>221</v>
      </c>
      <c r="C196" s="145" t="s">
        <v>234</v>
      </c>
      <c r="D196" s="145" t="s">
        <v>331</v>
      </c>
      <c r="E196" s="9" t="s">
        <v>397</v>
      </c>
      <c r="F196" s="145" t="s">
        <v>231</v>
      </c>
      <c r="G196" s="38">
        <f>G197</f>
        <v>5854.3</v>
      </c>
      <c r="H196" s="38" t="e">
        <f>#REF!-G196</f>
        <v>#REF!</v>
      </c>
      <c r="I196" s="38">
        <f t="shared" si="21"/>
        <v>5073.7</v>
      </c>
    </row>
    <row r="197" spans="1:9" ht="29.25" customHeight="1">
      <c r="A197" s="14" t="s">
        <v>232</v>
      </c>
      <c r="B197" s="145" t="s">
        <v>221</v>
      </c>
      <c r="C197" s="145" t="s">
        <v>234</v>
      </c>
      <c r="D197" s="145" t="s">
        <v>331</v>
      </c>
      <c r="E197" s="9" t="s">
        <v>397</v>
      </c>
      <c r="F197" s="145" t="s">
        <v>233</v>
      </c>
      <c r="G197" s="38">
        <v>5854.3</v>
      </c>
      <c r="H197" s="38" t="e">
        <f>#REF!-G197</f>
        <v>#REF!</v>
      </c>
      <c r="I197" s="38">
        <v>5073.7</v>
      </c>
    </row>
    <row r="198" spans="1:9" ht="18.75" customHeight="1">
      <c r="A198" s="143" t="s">
        <v>255</v>
      </c>
      <c r="B198" s="145">
        <v>901</v>
      </c>
      <c r="C198" s="145" t="s">
        <v>234</v>
      </c>
      <c r="D198" s="145">
        <v>12</v>
      </c>
      <c r="E198" s="145"/>
      <c r="F198" s="145"/>
      <c r="G198" s="38" t="e">
        <f>G199+G203</f>
        <v>#REF!</v>
      </c>
      <c r="H198" s="38" t="e">
        <f>#REF!-G198</f>
        <v>#REF!</v>
      </c>
      <c r="I198" s="38">
        <f>I199+I203</f>
        <v>437.5</v>
      </c>
    </row>
    <row r="199" spans="1:9" ht="38.25" customHeight="1">
      <c r="A199" s="143" t="s">
        <v>275</v>
      </c>
      <c r="B199" s="145">
        <v>901</v>
      </c>
      <c r="C199" s="145" t="s">
        <v>234</v>
      </c>
      <c r="D199" s="145">
        <v>12</v>
      </c>
      <c r="E199" s="15" t="s">
        <v>257</v>
      </c>
      <c r="F199" s="145"/>
      <c r="G199" s="38">
        <f>G200</f>
        <v>200</v>
      </c>
      <c r="H199" s="38" t="e">
        <f>#REF!-G199</f>
        <v>#REF!</v>
      </c>
      <c r="I199" s="38">
        <f t="shared" ref="I199:I201" si="22">I200</f>
        <v>195</v>
      </c>
    </row>
    <row r="200" spans="1:9" ht="24" customHeight="1">
      <c r="A200" s="143" t="s">
        <v>209</v>
      </c>
      <c r="B200" s="145">
        <v>901</v>
      </c>
      <c r="C200" s="145" t="s">
        <v>234</v>
      </c>
      <c r="D200" s="145">
        <v>12</v>
      </c>
      <c r="E200" s="15" t="s">
        <v>258</v>
      </c>
      <c r="F200" s="145"/>
      <c r="G200" s="38">
        <f>G201</f>
        <v>200</v>
      </c>
      <c r="H200" s="38" t="e">
        <f>#REF!-G200</f>
        <v>#REF!</v>
      </c>
      <c r="I200" s="38">
        <f t="shared" si="22"/>
        <v>195</v>
      </c>
    </row>
    <row r="201" spans="1:9" ht="12.75" customHeight="1">
      <c r="A201" s="2" t="s">
        <v>241</v>
      </c>
      <c r="B201" s="145">
        <v>901</v>
      </c>
      <c r="C201" s="145" t="s">
        <v>234</v>
      </c>
      <c r="D201" s="145">
        <v>12</v>
      </c>
      <c r="E201" s="15" t="s">
        <v>258</v>
      </c>
      <c r="F201" s="145" t="s">
        <v>242</v>
      </c>
      <c r="G201" s="38">
        <f>G202</f>
        <v>200</v>
      </c>
      <c r="H201" s="38" t="e">
        <f>#REF!-G201</f>
        <v>#REF!</v>
      </c>
      <c r="I201" s="38">
        <f t="shared" si="22"/>
        <v>195</v>
      </c>
    </row>
    <row r="202" spans="1:9" ht="51" customHeight="1">
      <c r="A202" s="10" t="s">
        <v>304</v>
      </c>
      <c r="B202" s="145">
        <v>901</v>
      </c>
      <c r="C202" s="145" t="s">
        <v>234</v>
      </c>
      <c r="D202" s="145">
        <v>12</v>
      </c>
      <c r="E202" s="15" t="s">
        <v>258</v>
      </c>
      <c r="F202" s="145" t="s">
        <v>305</v>
      </c>
      <c r="G202" s="38">
        <v>200</v>
      </c>
      <c r="H202" s="38" t="e">
        <f>#REF!-G202</f>
        <v>#REF!</v>
      </c>
      <c r="I202" s="38">
        <v>195</v>
      </c>
    </row>
    <row r="203" spans="1:9" ht="51">
      <c r="A203" s="10" t="s">
        <v>99</v>
      </c>
      <c r="B203" s="145">
        <v>901</v>
      </c>
      <c r="C203" s="145" t="s">
        <v>234</v>
      </c>
      <c r="D203" s="145">
        <v>12</v>
      </c>
      <c r="E203" s="15" t="s">
        <v>201</v>
      </c>
      <c r="F203" s="145"/>
      <c r="G203" s="38" t="e">
        <f>#REF!+G204</f>
        <v>#REF!</v>
      </c>
      <c r="H203" s="38" t="e">
        <f>#REF!-G203</f>
        <v>#REF!</v>
      </c>
      <c r="I203" s="38">
        <f>I204</f>
        <v>242.5</v>
      </c>
    </row>
    <row r="204" spans="1:9" ht="12.75" customHeight="1">
      <c r="A204" s="14" t="s">
        <v>412</v>
      </c>
      <c r="B204" s="145">
        <v>901</v>
      </c>
      <c r="C204" s="145" t="s">
        <v>234</v>
      </c>
      <c r="D204" s="145" t="s">
        <v>256</v>
      </c>
      <c r="E204" s="15" t="s">
        <v>411</v>
      </c>
      <c r="F204" s="145"/>
      <c r="G204" s="38" t="e">
        <f>G205+#REF!</f>
        <v>#REF!</v>
      </c>
      <c r="H204" s="38" t="e">
        <f>#REF!-G204</f>
        <v>#REF!</v>
      </c>
      <c r="I204" s="38">
        <f>I205+I207</f>
        <v>242.5</v>
      </c>
    </row>
    <row r="205" spans="1:9" ht="25.5" customHeight="1">
      <c r="A205" s="2" t="s">
        <v>658</v>
      </c>
      <c r="B205" s="145">
        <v>901</v>
      </c>
      <c r="C205" s="145" t="s">
        <v>234</v>
      </c>
      <c r="D205" s="145" t="s">
        <v>256</v>
      </c>
      <c r="E205" s="15" t="s">
        <v>411</v>
      </c>
      <c r="F205" s="145" t="s">
        <v>231</v>
      </c>
      <c r="G205" s="38">
        <f>G206</f>
        <v>687.5</v>
      </c>
      <c r="H205" s="38" t="e">
        <f>#REF!-G205</f>
        <v>#REF!</v>
      </c>
      <c r="I205" s="38">
        <f>I206</f>
        <v>242.5</v>
      </c>
    </row>
    <row r="206" spans="1:9" ht="27.75" customHeight="1">
      <c r="A206" s="14" t="s">
        <v>232</v>
      </c>
      <c r="B206" s="145">
        <v>901</v>
      </c>
      <c r="C206" s="145" t="s">
        <v>234</v>
      </c>
      <c r="D206" s="145" t="s">
        <v>256</v>
      </c>
      <c r="E206" s="15" t="s">
        <v>411</v>
      </c>
      <c r="F206" s="145" t="s">
        <v>233</v>
      </c>
      <c r="G206" s="38">
        <v>687.5</v>
      </c>
      <c r="H206" s="38" t="e">
        <f>#REF!-G206</f>
        <v>#REF!</v>
      </c>
      <c r="I206" s="38">
        <v>242.5</v>
      </c>
    </row>
    <row r="207" spans="1:9" ht="12.75" customHeight="1">
      <c r="A207" s="18" t="s">
        <v>325</v>
      </c>
      <c r="B207" s="145">
        <v>901</v>
      </c>
      <c r="C207" s="145" t="s">
        <v>234</v>
      </c>
      <c r="D207" s="145" t="s">
        <v>256</v>
      </c>
      <c r="E207" s="15" t="s">
        <v>411</v>
      </c>
      <c r="F207" s="145" t="s">
        <v>326</v>
      </c>
      <c r="G207" s="38"/>
      <c r="H207" s="38"/>
      <c r="I207" s="38">
        <f>I208</f>
        <v>0</v>
      </c>
    </row>
    <row r="208" spans="1:9" ht="20.25" customHeight="1">
      <c r="A208" s="21" t="s">
        <v>327</v>
      </c>
      <c r="B208" s="145">
        <v>901</v>
      </c>
      <c r="C208" s="145" t="s">
        <v>234</v>
      </c>
      <c r="D208" s="145" t="s">
        <v>256</v>
      </c>
      <c r="E208" s="15" t="s">
        <v>411</v>
      </c>
      <c r="F208" s="145" t="s">
        <v>328</v>
      </c>
      <c r="G208" s="38"/>
      <c r="H208" s="38"/>
      <c r="I208" s="38"/>
    </row>
    <row r="209" spans="1:9" ht="12.75" customHeight="1">
      <c r="A209" s="14" t="s">
        <v>259</v>
      </c>
      <c r="B209" s="145" t="s">
        <v>221</v>
      </c>
      <c r="C209" s="145" t="s">
        <v>246</v>
      </c>
      <c r="D209" s="145" t="s">
        <v>330</v>
      </c>
      <c r="E209" s="145"/>
      <c r="F209" s="145"/>
      <c r="G209" s="38">
        <f>G210+G242</f>
        <v>7610.6</v>
      </c>
      <c r="H209" s="38" t="e">
        <f>#REF!-G209</f>
        <v>#REF!</v>
      </c>
      <c r="I209" s="38">
        <f>I210+I242</f>
        <v>30339</v>
      </c>
    </row>
    <row r="210" spans="1:9" ht="12.75" customHeight="1">
      <c r="A210" s="10" t="s">
        <v>260</v>
      </c>
      <c r="B210" s="145" t="s">
        <v>221</v>
      </c>
      <c r="C210" s="145" t="s">
        <v>246</v>
      </c>
      <c r="D210" s="145" t="s">
        <v>261</v>
      </c>
      <c r="E210" s="145"/>
      <c r="F210" s="145"/>
      <c r="G210" s="38">
        <f>G215+G211</f>
        <v>2722.6</v>
      </c>
      <c r="H210" s="38" t="e">
        <f>#REF!-G210</f>
        <v>#REF!</v>
      </c>
      <c r="I210" s="38">
        <f>I215+I211+I227</f>
        <v>26597.599999999999</v>
      </c>
    </row>
    <row r="211" spans="1:9" ht="40.5" customHeight="1">
      <c r="A211" s="27" t="s">
        <v>730</v>
      </c>
      <c r="B211" s="145" t="s">
        <v>221</v>
      </c>
      <c r="C211" s="145" t="s">
        <v>246</v>
      </c>
      <c r="D211" s="145" t="s">
        <v>261</v>
      </c>
      <c r="E211" s="15" t="s">
        <v>262</v>
      </c>
      <c r="F211" s="145"/>
      <c r="G211" s="38">
        <f>G212</f>
        <v>992.6</v>
      </c>
      <c r="H211" s="38" t="e">
        <f>#REF!-G211</f>
        <v>#REF!</v>
      </c>
      <c r="I211" s="38">
        <f t="shared" ref="I211:I213" si="23">I212</f>
        <v>0</v>
      </c>
    </row>
    <row r="212" spans="1:9" ht="41.25" customHeight="1">
      <c r="A212" s="27" t="s">
        <v>731</v>
      </c>
      <c r="B212" s="145" t="s">
        <v>221</v>
      </c>
      <c r="C212" s="145" t="s">
        <v>246</v>
      </c>
      <c r="D212" s="145" t="s">
        <v>261</v>
      </c>
      <c r="E212" s="15" t="s">
        <v>263</v>
      </c>
      <c r="F212" s="145"/>
      <c r="G212" s="38">
        <f>G213</f>
        <v>992.6</v>
      </c>
      <c r="H212" s="38" t="e">
        <f>#REF!-G212</f>
        <v>#REF!</v>
      </c>
      <c r="I212" s="38">
        <f t="shared" si="23"/>
        <v>0</v>
      </c>
    </row>
    <row r="213" spans="1:9" ht="28.5" customHeight="1">
      <c r="A213" s="2" t="s">
        <v>658</v>
      </c>
      <c r="B213" s="145" t="s">
        <v>221</v>
      </c>
      <c r="C213" s="145" t="s">
        <v>246</v>
      </c>
      <c r="D213" s="145" t="s">
        <v>261</v>
      </c>
      <c r="E213" s="15" t="s">
        <v>263</v>
      </c>
      <c r="F213" s="145" t="s">
        <v>231</v>
      </c>
      <c r="G213" s="38">
        <f>G214</f>
        <v>992.6</v>
      </c>
      <c r="H213" s="38" t="e">
        <f>#REF!-G213</f>
        <v>#REF!</v>
      </c>
      <c r="I213" s="38">
        <f t="shared" si="23"/>
        <v>0</v>
      </c>
    </row>
    <row r="214" spans="1:9" ht="24.75" customHeight="1">
      <c r="A214" s="14" t="s">
        <v>232</v>
      </c>
      <c r="B214" s="145" t="s">
        <v>221</v>
      </c>
      <c r="C214" s="145" t="s">
        <v>246</v>
      </c>
      <c r="D214" s="145" t="s">
        <v>261</v>
      </c>
      <c r="E214" s="15" t="s">
        <v>263</v>
      </c>
      <c r="F214" s="145" t="s">
        <v>233</v>
      </c>
      <c r="G214" s="38">
        <v>992.6</v>
      </c>
      <c r="H214" s="38" t="e">
        <f>#REF!-G214</f>
        <v>#REF!</v>
      </c>
      <c r="I214" s="38"/>
    </row>
    <row r="215" spans="1:9" s="137" customFormat="1" ht="51" customHeight="1">
      <c r="A215" s="30" t="s">
        <v>94</v>
      </c>
      <c r="B215" s="145">
        <v>901</v>
      </c>
      <c r="C215" s="145" t="s">
        <v>246</v>
      </c>
      <c r="D215" s="145" t="s">
        <v>261</v>
      </c>
      <c r="E215" s="145" t="s">
        <v>264</v>
      </c>
      <c r="F215" s="145"/>
      <c r="G215" s="38">
        <f>G219</f>
        <v>1730</v>
      </c>
      <c r="H215" s="38" t="e">
        <f>#REF!-G215</f>
        <v>#REF!</v>
      </c>
      <c r="I215" s="38">
        <f>I219+I216+I224</f>
        <v>2689.5</v>
      </c>
    </row>
    <row r="216" spans="1:9" s="137" customFormat="1" ht="30" customHeight="1">
      <c r="A216" s="30" t="s">
        <v>684</v>
      </c>
      <c r="B216" s="145">
        <v>901</v>
      </c>
      <c r="C216" s="145" t="s">
        <v>246</v>
      </c>
      <c r="D216" s="145" t="s">
        <v>261</v>
      </c>
      <c r="E216" s="145" t="s">
        <v>390</v>
      </c>
      <c r="F216" s="145"/>
      <c r="G216" s="38"/>
      <c r="H216" s="38"/>
      <c r="I216" s="38">
        <f t="shared" ref="I216:I217" si="24">I217</f>
        <v>455</v>
      </c>
    </row>
    <row r="217" spans="1:9" s="137" customFormat="1" ht="28.5" customHeight="1">
      <c r="A217" s="2" t="s">
        <v>658</v>
      </c>
      <c r="B217" s="145">
        <v>901</v>
      </c>
      <c r="C217" s="145" t="s">
        <v>246</v>
      </c>
      <c r="D217" s="145" t="s">
        <v>261</v>
      </c>
      <c r="E217" s="145" t="s">
        <v>390</v>
      </c>
      <c r="F217" s="145" t="s">
        <v>231</v>
      </c>
      <c r="G217" s="38"/>
      <c r="H217" s="38"/>
      <c r="I217" s="38">
        <f t="shared" si="24"/>
        <v>455</v>
      </c>
    </row>
    <row r="218" spans="1:9" s="137" customFormat="1" ht="27" customHeight="1">
      <c r="A218" s="14" t="s">
        <v>232</v>
      </c>
      <c r="B218" s="145">
        <v>901</v>
      </c>
      <c r="C218" s="145" t="s">
        <v>246</v>
      </c>
      <c r="D218" s="145" t="s">
        <v>261</v>
      </c>
      <c r="E218" s="145" t="s">
        <v>390</v>
      </c>
      <c r="F218" s="145" t="s">
        <v>233</v>
      </c>
      <c r="G218" s="38"/>
      <c r="H218" s="38"/>
      <c r="I218" s="38">
        <v>455</v>
      </c>
    </row>
    <row r="219" spans="1:9" ht="38.25">
      <c r="A219" s="30" t="s">
        <v>205</v>
      </c>
      <c r="B219" s="145" t="s">
        <v>221</v>
      </c>
      <c r="C219" s="145" t="s">
        <v>246</v>
      </c>
      <c r="D219" s="145" t="s">
        <v>261</v>
      </c>
      <c r="E219" s="145" t="s">
        <v>265</v>
      </c>
      <c r="F219" s="145"/>
      <c r="G219" s="38">
        <f>G222+G220</f>
        <v>1730</v>
      </c>
      <c r="H219" s="38" t="e">
        <f>#REF!-G219</f>
        <v>#REF!</v>
      </c>
      <c r="I219" s="38">
        <f>I222+I220</f>
        <v>1429.3</v>
      </c>
    </row>
    <row r="220" spans="1:9" ht="25.5" customHeight="1">
      <c r="A220" s="2" t="s">
        <v>658</v>
      </c>
      <c r="B220" s="145" t="s">
        <v>221</v>
      </c>
      <c r="C220" s="145" t="s">
        <v>246</v>
      </c>
      <c r="D220" s="145" t="s">
        <v>261</v>
      </c>
      <c r="E220" s="145" t="s">
        <v>265</v>
      </c>
      <c r="F220" s="145" t="s">
        <v>231</v>
      </c>
      <c r="G220" s="38">
        <f>G221</f>
        <v>530</v>
      </c>
      <c r="H220" s="38" t="e">
        <f>#REF!-G220</f>
        <v>#REF!</v>
      </c>
      <c r="I220" s="38">
        <f>I221</f>
        <v>1429.3</v>
      </c>
    </row>
    <row r="221" spans="1:9" ht="27.75" customHeight="1">
      <c r="A221" s="14" t="s">
        <v>232</v>
      </c>
      <c r="B221" s="145" t="s">
        <v>221</v>
      </c>
      <c r="C221" s="145" t="s">
        <v>246</v>
      </c>
      <c r="D221" s="145" t="s">
        <v>261</v>
      </c>
      <c r="E221" s="145" t="s">
        <v>265</v>
      </c>
      <c r="F221" s="145" t="s">
        <v>233</v>
      </c>
      <c r="G221" s="38">
        <v>530</v>
      </c>
      <c r="H221" s="38" t="e">
        <f>#REF!-G221</f>
        <v>#REF!</v>
      </c>
      <c r="I221" s="38">
        <v>1429.3</v>
      </c>
    </row>
    <row r="222" spans="1:9" ht="30" customHeight="1">
      <c r="A222" s="263" t="s">
        <v>811</v>
      </c>
      <c r="B222" s="145" t="s">
        <v>221</v>
      </c>
      <c r="C222" s="145" t="s">
        <v>246</v>
      </c>
      <c r="D222" s="145" t="s">
        <v>261</v>
      </c>
      <c r="E222" s="145" t="s">
        <v>265</v>
      </c>
      <c r="F222" s="145" t="s">
        <v>309</v>
      </c>
      <c r="G222" s="38">
        <f>G223</f>
        <v>1200</v>
      </c>
      <c r="H222" s="38" t="e">
        <f>#REF!-G222</f>
        <v>#REF!</v>
      </c>
      <c r="I222" s="38">
        <f>I223</f>
        <v>0</v>
      </c>
    </row>
    <row r="223" spans="1:9" ht="12.75" customHeight="1">
      <c r="A223" s="11" t="s">
        <v>400</v>
      </c>
      <c r="B223" s="145" t="s">
        <v>221</v>
      </c>
      <c r="C223" s="145" t="s">
        <v>246</v>
      </c>
      <c r="D223" s="145" t="s">
        <v>261</v>
      </c>
      <c r="E223" s="145" t="s">
        <v>265</v>
      </c>
      <c r="F223" s="145" t="s">
        <v>310</v>
      </c>
      <c r="G223" s="38">
        <v>1200</v>
      </c>
      <c r="H223" s="38" t="e">
        <f>#REF!-G223</f>
        <v>#REF!</v>
      </c>
      <c r="I223" s="38"/>
    </row>
    <row r="224" spans="1:9" ht="21" customHeight="1">
      <c r="A224" s="137" t="s">
        <v>694</v>
      </c>
      <c r="B224" s="288" t="s">
        <v>221</v>
      </c>
      <c r="C224" s="288" t="s">
        <v>246</v>
      </c>
      <c r="D224" s="288" t="s">
        <v>261</v>
      </c>
      <c r="E224" s="288" t="s">
        <v>693</v>
      </c>
      <c r="F224" s="288"/>
      <c r="G224" s="38"/>
      <c r="H224" s="38"/>
      <c r="I224" s="38">
        <f>I225</f>
        <v>805.2</v>
      </c>
    </row>
    <row r="225" spans="1:9" ht="12.75" customHeight="1">
      <c r="A225" s="263" t="s">
        <v>811</v>
      </c>
      <c r="B225" s="288" t="s">
        <v>221</v>
      </c>
      <c r="C225" s="288" t="s">
        <v>246</v>
      </c>
      <c r="D225" s="288" t="s">
        <v>261</v>
      </c>
      <c r="E225" s="288" t="s">
        <v>693</v>
      </c>
      <c r="F225" s="288" t="s">
        <v>309</v>
      </c>
      <c r="G225" s="38"/>
      <c r="H225" s="38"/>
      <c r="I225" s="38">
        <f>I226</f>
        <v>805.2</v>
      </c>
    </row>
    <row r="226" spans="1:9" ht="12.75" customHeight="1">
      <c r="A226" s="11" t="s">
        <v>400</v>
      </c>
      <c r="B226" s="288" t="s">
        <v>221</v>
      </c>
      <c r="C226" s="288" t="s">
        <v>246</v>
      </c>
      <c r="D226" s="288" t="s">
        <v>261</v>
      </c>
      <c r="E226" s="288" t="s">
        <v>693</v>
      </c>
      <c r="F226" s="288" t="s">
        <v>310</v>
      </c>
      <c r="G226" s="38"/>
      <c r="H226" s="38"/>
      <c r="I226" s="38">
        <v>805.2</v>
      </c>
    </row>
    <row r="227" spans="1:9" ht="12.75" customHeight="1">
      <c r="A227" s="11" t="s">
        <v>302</v>
      </c>
      <c r="B227" s="145" t="s">
        <v>221</v>
      </c>
      <c r="C227" s="145" t="s">
        <v>246</v>
      </c>
      <c r="D227" s="145" t="s">
        <v>261</v>
      </c>
      <c r="E227" s="145" t="s">
        <v>303</v>
      </c>
      <c r="F227" s="145"/>
      <c r="G227" s="38"/>
      <c r="H227" s="38"/>
      <c r="I227" s="38">
        <f>I232+I234+I228+I239</f>
        <v>23908.1</v>
      </c>
    </row>
    <row r="228" spans="1:9" ht="78" customHeight="1">
      <c r="A228" s="23" t="s">
        <v>723</v>
      </c>
      <c r="B228" s="145" t="s">
        <v>221</v>
      </c>
      <c r="C228" s="145" t="s">
        <v>246</v>
      </c>
      <c r="D228" s="145" t="s">
        <v>261</v>
      </c>
      <c r="E228" s="145" t="s">
        <v>685</v>
      </c>
      <c r="F228" s="145"/>
      <c r="G228" s="38"/>
      <c r="H228" s="38"/>
      <c r="I228" s="38">
        <f t="shared" ref="I228:I229" si="25">I229</f>
        <v>1278.7</v>
      </c>
    </row>
    <row r="229" spans="1:9" ht="12.75" customHeight="1">
      <c r="A229" s="2" t="s">
        <v>241</v>
      </c>
      <c r="B229" s="145" t="s">
        <v>221</v>
      </c>
      <c r="C229" s="145" t="s">
        <v>246</v>
      </c>
      <c r="D229" s="145" t="s">
        <v>261</v>
      </c>
      <c r="E229" s="145" t="s">
        <v>685</v>
      </c>
      <c r="F229" s="145" t="s">
        <v>242</v>
      </c>
      <c r="G229" s="38"/>
      <c r="H229" s="38"/>
      <c r="I229" s="38">
        <f t="shared" si="25"/>
        <v>1278.7</v>
      </c>
    </row>
    <row r="230" spans="1:9" ht="54.75" customHeight="1">
      <c r="A230" s="10" t="s">
        <v>304</v>
      </c>
      <c r="B230" s="145" t="s">
        <v>221</v>
      </c>
      <c r="C230" s="145" t="s">
        <v>246</v>
      </c>
      <c r="D230" s="145" t="s">
        <v>261</v>
      </c>
      <c r="E230" s="145" t="s">
        <v>685</v>
      </c>
      <c r="F230" s="145" t="s">
        <v>305</v>
      </c>
      <c r="G230" s="38"/>
      <c r="H230" s="38"/>
      <c r="I230" s="38">
        <v>1278.7</v>
      </c>
    </row>
    <row r="231" spans="1:9" ht="63.75" customHeight="1">
      <c r="A231" s="10" t="s">
        <v>724</v>
      </c>
      <c r="B231" s="145" t="s">
        <v>221</v>
      </c>
      <c r="C231" s="145" t="s">
        <v>246</v>
      </c>
      <c r="D231" s="145" t="s">
        <v>261</v>
      </c>
      <c r="E231" s="145" t="s">
        <v>669</v>
      </c>
      <c r="F231" s="145"/>
      <c r="G231" s="38"/>
      <c r="H231" s="38"/>
      <c r="I231" s="38">
        <f t="shared" ref="I231:I232" si="26">I232</f>
        <v>14397.9</v>
      </c>
    </row>
    <row r="232" spans="1:9">
      <c r="A232" s="2" t="s">
        <v>241</v>
      </c>
      <c r="B232" s="145" t="s">
        <v>221</v>
      </c>
      <c r="C232" s="145" t="s">
        <v>246</v>
      </c>
      <c r="D232" s="145" t="s">
        <v>261</v>
      </c>
      <c r="E232" s="145" t="s">
        <v>669</v>
      </c>
      <c r="F232" s="145" t="s">
        <v>242</v>
      </c>
      <c r="G232" s="38"/>
      <c r="H232" s="38"/>
      <c r="I232" s="38">
        <f t="shared" si="26"/>
        <v>14397.9</v>
      </c>
    </row>
    <row r="233" spans="1:9" ht="51">
      <c r="A233" s="10" t="s">
        <v>304</v>
      </c>
      <c r="B233" s="145" t="s">
        <v>221</v>
      </c>
      <c r="C233" s="145" t="s">
        <v>246</v>
      </c>
      <c r="D233" s="145" t="s">
        <v>261</v>
      </c>
      <c r="E233" s="145" t="s">
        <v>669</v>
      </c>
      <c r="F233" s="145" t="s">
        <v>305</v>
      </c>
      <c r="G233" s="38"/>
      <c r="H233" s="38"/>
      <c r="I233" s="38">
        <v>14397.9</v>
      </c>
    </row>
    <row r="234" spans="1:9" ht="66" customHeight="1">
      <c r="A234" s="10" t="s">
        <v>725</v>
      </c>
      <c r="B234" s="145" t="s">
        <v>221</v>
      </c>
      <c r="C234" s="145" t="s">
        <v>246</v>
      </c>
      <c r="D234" s="145" t="s">
        <v>261</v>
      </c>
      <c r="E234" s="145" t="s">
        <v>670</v>
      </c>
      <c r="F234" s="145"/>
      <c r="G234" s="38"/>
      <c r="H234" s="38"/>
      <c r="I234" s="38">
        <f>I237+I235</f>
        <v>7993.9000000000005</v>
      </c>
    </row>
    <row r="235" spans="1:9" ht="28.5" customHeight="1">
      <c r="A235" s="2" t="s">
        <v>658</v>
      </c>
      <c r="B235" s="279" t="s">
        <v>221</v>
      </c>
      <c r="C235" s="279" t="s">
        <v>246</v>
      </c>
      <c r="D235" s="279" t="s">
        <v>261</v>
      </c>
      <c r="E235" s="279" t="s">
        <v>670</v>
      </c>
      <c r="F235" s="279" t="s">
        <v>231</v>
      </c>
      <c r="G235" s="38"/>
      <c r="H235" s="38"/>
      <c r="I235" s="38">
        <f>I236</f>
        <v>121.3</v>
      </c>
    </row>
    <row r="236" spans="1:9" ht="27.75" customHeight="1">
      <c r="A236" s="14" t="s">
        <v>232</v>
      </c>
      <c r="B236" s="279" t="s">
        <v>221</v>
      </c>
      <c r="C236" s="279" t="s">
        <v>246</v>
      </c>
      <c r="D236" s="279" t="s">
        <v>261</v>
      </c>
      <c r="E236" s="279" t="s">
        <v>670</v>
      </c>
      <c r="F236" s="279" t="s">
        <v>233</v>
      </c>
      <c r="G236" s="38"/>
      <c r="H236" s="38"/>
      <c r="I236" s="38">
        <v>121.3</v>
      </c>
    </row>
    <row r="237" spans="1:9">
      <c r="A237" s="2" t="s">
        <v>241</v>
      </c>
      <c r="B237" s="145" t="s">
        <v>221</v>
      </c>
      <c r="C237" s="145" t="s">
        <v>246</v>
      </c>
      <c r="D237" s="145" t="s">
        <v>261</v>
      </c>
      <c r="E237" s="145" t="s">
        <v>670</v>
      </c>
      <c r="F237" s="145" t="s">
        <v>242</v>
      </c>
      <c r="G237" s="38"/>
      <c r="H237" s="38"/>
      <c r="I237" s="38">
        <f t="shared" ref="I237" si="27">I238</f>
        <v>7872.6</v>
      </c>
    </row>
    <row r="238" spans="1:9" ht="51">
      <c r="A238" s="10" t="s">
        <v>304</v>
      </c>
      <c r="B238" s="145" t="s">
        <v>221</v>
      </c>
      <c r="C238" s="145" t="s">
        <v>246</v>
      </c>
      <c r="D238" s="145" t="s">
        <v>261</v>
      </c>
      <c r="E238" s="145" t="s">
        <v>670</v>
      </c>
      <c r="F238" s="145" t="s">
        <v>305</v>
      </c>
      <c r="G238" s="38"/>
      <c r="H238" s="38"/>
      <c r="I238" s="38">
        <v>7872.6</v>
      </c>
    </row>
    <row r="239" spans="1:9" ht="32.25" customHeight="1">
      <c r="A239" s="10" t="s">
        <v>306</v>
      </c>
      <c r="B239" s="280" t="s">
        <v>221</v>
      </c>
      <c r="C239" s="280" t="s">
        <v>246</v>
      </c>
      <c r="D239" s="280" t="s">
        <v>261</v>
      </c>
      <c r="E239" s="286" t="s">
        <v>307</v>
      </c>
      <c r="F239" s="280"/>
      <c r="G239" s="38"/>
      <c r="H239" s="38"/>
      <c r="I239" s="38">
        <f>I240</f>
        <v>237.6</v>
      </c>
    </row>
    <row r="240" spans="1:9" ht="25.5">
      <c r="A240" s="2" t="s">
        <v>658</v>
      </c>
      <c r="B240" s="280" t="s">
        <v>221</v>
      </c>
      <c r="C240" s="280" t="s">
        <v>246</v>
      </c>
      <c r="D240" s="280" t="s">
        <v>261</v>
      </c>
      <c r="E240" s="280" t="s">
        <v>307</v>
      </c>
      <c r="F240" s="280" t="s">
        <v>231</v>
      </c>
      <c r="G240" s="38"/>
      <c r="H240" s="38"/>
      <c r="I240" s="38">
        <f>I241</f>
        <v>237.6</v>
      </c>
    </row>
    <row r="241" spans="1:9" ht="25.5">
      <c r="A241" s="14" t="s">
        <v>232</v>
      </c>
      <c r="B241" s="280" t="s">
        <v>221</v>
      </c>
      <c r="C241" s="280" t="s">
        <v>246</v>
      </c>
      <c r="D241" s="280" t="s">
        <v>261</v>
      </c>
      <c r="E241" s="280" t="s">
        <v>307</v>
      </c>
      <c r="F241" s="280" t="s">
        <v>233</v>
      </c>
      <c r="G241" s="38"/>
      <c r="H241" s="38"/>
      <c r="I241" s="38">
        <v>237.6</v>
      </c>
    </row>
    <row r="242" spans="1:9" ht="12.75" customHeight="1">
      <c r="A242" s="11" t="s">
        <v>644</v>
      </c>
      <c r="B242" s="145" t="s">
        <v>221</v>
      </c>
      <c r="C242" s="145" t="s">
        <v>246</v>
      </c>
      <c r="D242" s="145" t="s">
        <v>223</v>
      </c>
      <c r="E242" s="145"/>
      <c r="F242" s="145"/>
      <c r="G242" s="38">
        <f t="shared" ref="G242:I246" si="28">G243</f>
        <v>4888</v>
      </c>
      <c r="H242" s="38" t="e">
        <f>#REF!-G242</f>
        <v>#REF!</v>
      </c>
      <c r="I242" s="38">
        <f t="shared" si="28"/>
        <v>3741.4</v>
      </c>
    </row>
    <row r="243" spans="1:9" ht="42.75" customHeight="1">
      <c r="A243" s="10" t="s">
        <v>726</v>
      </c>
      <c r="B243" s="145" t="s">
        <v>221</v>
      </c>
      <c r="C243" s="145" t="s">
        <v>246</v>
      </c>
      <c r="D243" s="145" t="s">
        <v>223</v>
      </c>
      <c r="E243" s="145" t="s">
        <v>605</v>
      </c>
      <c r="F243" s="145"/>
      <c r="G243" s="38">
        <f t="shared" si="28"/>
        <v>4888</v>
      </c>
      <c r="H243" s="38" t="e">
        <f>#REF!-G243</f>
        <v>#REF!</v>
      </c>
      <c r="I243" s="38">
        <f t="shared" si="28"/>
        <v>3741.4</v>
      </c>
    </row>
    <row r="244" spans="1:9" ht="26.25" customHeight="1">
      <c r="A244" s="10" t="s">
        <v>609</v>
      </c>
      <c r="B244" s="145" t="s">
        <v>221</v>
      </c>
      <c r="C244" s="145" t="s">
        <v>246</v>
      </c>
      <c r="D244" s="145" t="s">
        <v>223</v>
      </c>
      <c r="E244" s="145" t="s">
        <v>606</v>
      </c>
      <c r="F244" s="145"/>
      <c r="G244" s="38">
        <f t="shared" si="28"/>
        <v>4888</v>
      </c>
      <c r="H244" s="38" t="e">
        <f>#REF!-G244</f>
        <v>#REF!</v>
      </c>
      <c r="I244" s="38">
        <f t="shared" si="28"/>
        <v>3741.4</v>
      </c>
    </row>
    <row r="245" spans="1:9" ht="28.5" customHeight="1">
      <c r="A245" s="10" t="s">
        <v>610</v>
      </c>
      <c r="B245" s="145" t="s">
        <v>221</v>
      </c>
      <c r="C245" s="145" t="s">
        <v>246</v>
      </c>
      <c r="D245" s="145" t="s">
        <v>223</v>
      </c>
      <c r="E245" s="145" t="s">
        <v>607</v>
      </c>
      <c r="F245" s="145"/>
      <c r="G245" s="38">
        <f t="shared" si="28"/>
        <v>4888</v>
      </c>
      <c r="H245" s="38" t="e">
        <f>#REF!-G245</f>
        <v>#REF!</v>
      </c>
      <c r="I245" s="38">
        <f t="shared" si="28"/>
        <v>3741.4</v>
      </c>
    </row>
    <row r="246" spans="1:9" ht="30.75" customHeight="1">
      <c r="A246" s="10" t="s">
        <v>727</v>
      </c>
      <c r="B246" s="145" t="s">
        <v>221</v>
      </c>
      <c r="C246" s="145" t="s">
        <v>246</v>
      </c>
      <c r="D246" s="145" t="s">
        <v>223</v>
      </c>
      <c r="E246" s="145" t="s">
        <v>608</v>
      </c>
      <c r="F246" s="145"/>
      <c r="G246" s="38">
        <f t="shared" si="28"/>
        <v>4888</v>
      </c>
      <c r="H246" s="38" t="e">
        <f>#REF!-G246</f>
        <v>#REF!</v>
      </c>
      <c r="I246" s="38">
        <f t="shared" si="28"/>
        <v>3741.4</v>
      </c>
    </row>
    <row r="247" spans="1:9" ht="27.75" customHeight="1">
      <c r="A247" s="2" t="s">
        <v>658</v>
      </c>
      <c r="B247" s="145" t="s">
        <v>221</v>
      </c>
      <c r="C247" s="145" t="s">
        <v>246</v>
      </c>
      <c r="D247" s="145" t="s">
        <v>223</v>
      </c>
      <c r="E247" s="145" t="s">
        <v>608</v>
      </c>
      <c r="F247" s="145" t="s">
        <v>231</v>
      </c>
      <c r="G247" s="38">
        <f>G248</f>
        <v>4888</v>
      </c>
      <c r="H247" s="38" t="e">
        <f>#REF!-G247</f>
        <v>#REF!</v>
      </c>
      <c r="I247" s="38">
        <f>I248</f>
        <v>3741.4</v>
      </c>
    </row>
    <row r="248" spans="1:9" s="137" customFormat="1" ht="27.75" customHeight="1">
      <c r="A248" s="14" t="s">
        <v>232</v>
      </c>
      <c r="B248" s="145" t="s">
        <v>221</v>
      </c>
      <c r="C248" s="145" t="s">
        <v>246</v>
      </c>
      <c r="D248" s="145" t="s">
        <v>223</v>
      </c>
      <c r="E248" s="145" t="s">
        <v>608</v>
      </c>
      <c r="F248" s="145" t="s">
        <v>233</v>
      </c>
      <c r="G248" s="38">
        <v>4888</v>
      </c>
      <c r="H248" s="38" t="e">
        <f>#REF!-G248</f>
        <v>#REF!</v>
      </c>
      <c r="I248" s="38">
        <v>3741.4</v>
      </c>
    </row>
    <row r="249" spans="1:9" ht="12.75" customHeight="1">
      <c r="A249" s="143" t="s">
        <v>266</v>
      </c>
      <c r="B249" s="145">
        <v>901</v>
      </c>
      <c r="C249" s="145" t="s">
        <v>267</v>
      </c>
      <c r="D249" s="145"/>
      <c r="E249" s="145"/>
      <c r="F249" s="145"/>
      <c r="G249" s="38">
        <f>G250</f>
        <v>30.5</v>
      </c>
      <c r="H249" s="38" t="e">
        <f>#REF!-G249</f>
        <v>#REF!</v>
      </c>
      <c r="I249" s="38">
        <f>I250</f>
        <v>3.4</v>
      </c>
    </row>
    <row r="250" spans="1:9" ht="25.5" customHeight="1">
      <c r="A250" s="143" t="s">
        <v>74</v>
      </c>
      <c r="B250" s="145">
        <v>901</v>
      </c>
      <c r="C250" s="145" t="s">
        <v>267</v>
      </c>
      <c r="D250" s="145" t="s">
        <v>223</v>
      </c>
      <c r="E250" s="145"/>
      <c r="F250" s="145"/>
      <c r="G250" s="38">
        <f>G251+G255</f>
        <v>30.5</v>
      </c>
      <c r="H250" s="38" t="e">
        <f>#REF!-G250</f>
        <v>#REF!</v>
      </c>
      <c r="I250" s="38">
        <f>I251+I255</f>
        <v>3.4</v>
      </c>
    </row>
    <row r="251" spans="1:9" s="137" customFormat="1" ht="27" customHeight="1">
      <c r="A251" s="14" t="s">
        <v>6</v>
      </c>
      <c r="B251" s="145">
        <v>901</v>
      </c>
      <c r="C251" s="145" t="s">
        <v>267</v>
      </c>
      <c r="D251" s="145" t="s">
        <v>223</v>
      </c>
      <c r="E251" s="145" t="s">
        <v>268</v>
      </c>
      <c r="F251" s="145"/>
      <c r="G251" s="38">
        <f>G252</f>
        <v>10.5</v>
      </c>
      <c r="H251" s="38" t="e">
        <f>#REF!-G251</f>
        <v>#REF!</v>
      </c>
      <c r="I251" s="38">
        <f t="shared" ref="I251:I253" si="29">I252</f>
        <v>0</v>
      </c>
    </row>
    <row r="252" spans="1:9" s="137" customFormat="1" ht="25.5">
      <c r="A252" s="27" t="s">
        <v>210</v>
      </c>
      <c r="B252" s="145">
        <v>901</v>
      </c>
      <c r="C252" s="145" t="s">
        <v>267</v>
      </c>
      <c r="D252" s="145" t="s">
        <v>223</v>
      </c>
      <c r="E252" s="15" t="s">
        <v>269</v>
      </c>
      <c r="F252" s="145"/>
      <c r="G252" s="38">
        <f>G253</f>
        <v>10.5</v>
      </c>
      <c r="H252" s="38" t="e">
        <f>#REF!-G252</f>
        <v>#REF!</v>
      </c>
      <c r="I252" s="38">
        <f t="shared" si="29"/>
        <v>0</v>
      </c>
    </row>
    <row r="253" spans="1:9" ht="25.5" customHeight="1">
      <c r="A253" s="2" t="s">
        <v>658</v>
      </c>
      <c r="B253" s="145">
        <v>901</v>
      </c>
      <c r="C253" s="145" t="s">
        <v>267</v>
      </c>
      <c r="D253" s="145" t="s">
        <v>223</v>
      </c>
      <c r="E253" s="15" t="s">
        <v>269</v>
      </c>
      <c r="F253" s="145" t="s">
        <v>231</v>
      </c>
      <c r="G253" s="38">
        <f>G254</f>
        <v>10.5</v>
      </c>
      <c r="H253" s="38" t="e">
        <f>#REF!-G253</f>
        <v>#REF!</v>
      </c>
      <c r="I253" s="38">
        <f t="shared" si="29"/>
        <v>0</v>
      </c>
    </row>
    <row r="254" spans="1:9" ht="30.75" customHeight="1">
      <c r="A254" s="14" t="s">
        <v>232</v>
      </c>
      <c r="B254" s="145">
        <v>901</v>
      </c>
      <c r="C254" s="145" t="s">
        <v>267</v>
      </c>
      <c r="D254" s="145" t="s">
        <v>223</v>
      </c>
      <c r="E254" s="15" t="s">
        <v>269</v>
      </c>
      <c r="F254" s="145" t="s">
        <v>233</v>
      </c>
      <c r="G254" s="38">
        <v>10.5</v>
      </c>
      <c r="H254" s="38" t="e">
        <f>#REF!-G254</f>
        <v>#REF!</v>
      </c>
      <c r="I254" s="38">
        <v>0</v>
      </c>
    </row>
    <row r="255" spans="1:9" ht="42" customHeight="1">
      <c r="A255" s="14" t="s">
        <v>100</v>
      </c>
      <c r="B255" s="145">
        <v>901</v>
      </c>
      <c r="C255" s="145" t="s">
        <v>267</v>
      </c>
      <c r="D255" s="145" t="s">
        <v>223</v>
      </c>
      <c r="E255" s="15" t="s">
        <v>270</v>
      </c>
      <c r="F255" s="145"/>
      <c r="G255" s="38">
        <f>G256</f>
        <v>20</v>
      </c>
      <c r="H255" s="38" t="e">
        <f>#REF!-G255</f>
        <v>#REF!</v>
      </c>
      <c r="I255" s="38">
        <f t="shared" ref="I255:I257" si="30">I256</f>
        <v>3.4</v>
      </c>
    </row>
    <row r="256" spans="1:9" ht="40.5" customHeight="1">
      <c r="A256" s="14" t="s">
        <v>8</v>
      </c>
      <c r="B256" s="145">
        <v>901</v>
      </c>
      <c r="C256" s="145" t="s">
        <v>267</v>
      </c>
      <c r="D256" s="145" t="s">
        <v>223</v>
      </c>
      <c r="E256" s="9" t="s">
        <v>271</v>
      </c>
      <c r="F256" s="145"/>
      <c r="G256" s="38">
        <f>G257</f>
        <v>20</v>
      </c>
      <c r="H256" s="38" t="e">
        <f>#REF!-G256</f>
        <v>#REF!</v>
      </c>
      <c r="I256" s="38">
        <f t="shared" si="30"/>
        <v>3.4</v>
      </c>
    </row>
    <row r="257" spans="1:9" ht="65.25" customHeight="1">
      <c r="A257" s="29" t="s">
        <v>239</v>
      </c>
      <c r="B257" s="145">
        <v>901</v>
      </c>
      <c r="C257" s="145" t="s">
        <v>267</v>
      </c>
      <c r="D257" s="145" t="s">
        <v>223</v>
      </c>
      <c r="E257" s="9" t="s">
        <v>271</v>
      </c>
      <c r="F257" s="145" t="s">
        <v>227</v>
      </c>
      <c r="G257" s="38">
        <f>G258</f>
        <v>20</v>
      </c>
      <c r="H257" s="38" t="e">
        <f>#REF!-G257</f>
        <v>#REF!</v>
      </c>
      <c r="I257" s="38">
        <f t="shared" si="30"/>
        <v>3.4</v>
      </c>
    </row>
    <row r="258" spans="1:9" ht="18" customHeight="1">
      <c r="A258" s="30" t="s">
        <v>287</v>
      </c>
      <c r="B258" s="145">
        <v>901</v>
      </c>
      <c r="C258" s="145" t="s">
        <v>267</v>
      </c>
      <c r="D258" s="145" t="s">
        <v>223</v>
      </c>
      <c r="E258" s="9" t="s">
        <v>271</v>
      </c>
      <c r="F258" s="145" t="s">
        <v>288</v>
      </c>
      <c r="G258" s="38">
        <v>20</v>
      </c>
      <c r="H258" s="38" t="e">
        <f>#REF!-G258</f>
        <v>#REF!</v>
      </c>
      <c r="I258" s="38">
        <v>3.4</v>
      </c>
    </row>
    <row r="259" spans="1:9" ht="18" customHeight="1">
      <c r="A259" s="2" t="s">
        <v>46</v>
      </c>
      <c r="B259" s="145" t="s">
        <v>221</v>
      </c>
      <c r="C259" s="145" t="s">
        <v>284</v>
      </c>
      <c r="D259" s="145" t="s">
        <v>330</v>
      </c>
      <c r="E259" s="9"/>
      <c r="F259" s="145"/>
      <c r="G259" s="38"/>
      <c r="H259" s="38"/>
      <c r="I259" s="38">
        <f t="shared" ref="I259:I261" si="31">I260</f>
        <v>56767.3</v>
      </c>
    </row>
    <row r="260" spans="1:9" ht="18" customHeight="1">
      <c r="A260" s="2" t="s">
        <v>365</v>
      </c>
      <c r="B260" s="145" t="s">
        <v>221</v>
      </c>
      <c r="C260" s="145" t="s">
        <v>284</v>
      </c>
      <c r="D260" s="145" t="s">
        <v>261</v>
      </c>
      <c r="E260" s="9"/>
      <c r="F260" s="145"/>
      <c r="G260" s="38"/>
      <c r="H260" s="38"/>
      <c r="I260" s="38">
        <f t="shared" si="31"/>
        <v>56767.3</v>
      </c>
    </row>
    <row r="261" spans="1:9" ht="41.25" customHeight="1">
      <c r="A261" s="2" t="s">
        <v>10</v>
      </c>
      <c r="B261" s="145" t="s">
        <v>221</v>
      </c>
      <c r="C261" s="145" t="s">
        <v>284</v>
      </c>
      <c r="D261" s="145" t="s">
        <v>261</v>
      </c>
      <c r="E261" s="9" t="s">
        <v>359</v>
      </c>
      <c r="F261" s="145"/>
      <c r="G261" s="38"/>
      <c r="H261" s="38"/>
      <c r="I261" s="38">
        <f t="shared" si="31"/>
        <v>56767.3</v>
      </c>
    </row>
    <row r="262" spans="1:9" ht="29.25" customHeight="1">
      <c r="A262" s="2" t="s">
        <v>366</v>
      </c>
      <c r="B262" s="145" t="s">
        <v>221</v>
      </c>
      <c r="C262" s="145" t="s">
        <v>284</v>
      </c>
      <c r="D262" s="145" t="s">
        <v>261</v>
      </c>
      <c r="E262" s="9" t="s">
        <v>367</v>
      </c>
      <c r="F262" s="145"/>
      <c r="G262" s="38"/>
      <c r="H262" s="38"/>
      <c r="I262" s="38">
        <f>I266+I263</f>
        <v>56767.3</v>
      </c>
    </row>
    <row r="263" spans="1:9" ht="36.75" customHeight="1">
      <c r="A263" s="271" t="s">
        <v>368</v>
      </c>
      <c r="B263" s="269" t="s">
        <v>221</v>
      </c>
      <c r="C263" s="269" t="s">
        <v>284</v>
      </c>
      <c r="D263" s="269" t="s">
        <v>261</v>
      </c>
      <c r="E263" s="9" t="s">
        <v>369</v>
      </c>
      <c r="F263" s="269"/>
      <c r="G263" s="38"/>
      <c r="H263" s="38"/>
      <c r="I263" s="38">
        <f t="shared" ref="I263:I264" si="32">I264</f>
        <v>245.9</v>
      </c>
    </row>
    <row r="264" spans="1:9" ht="29.25" customHeight="1">
      <c r="A264" s="2" t="s">
        <v>658</v>
      </c>
      <c r="B264" s="269" t="s">
        <v>221</v>
      </c>
      <c r="C264" s="269" t="s">
        <v>284</v>
      </c>
      <c r="D264" s="269" t="s">
        <v>261</v>
      </c>
      <c r="E264" s="9" t="s">
        <v>369</v>
      </c>
      <c r="F264" s="269" t="s">
        <v>231</v>
      </c>
      <c r="G264" s="38"/>
      <c r="H264" s="38"/>
      <c r="I264" s="38">
        <f t="shared" si="32"/>
        <v>245.9</v>
      </c>
    </row>
    <row r="265" spans="1:9" ht="29.25" customHeight="1">
      <c r="A265" s="14" t="s">
        <v>232</v>
      </c>
      <c r="B265" s="269" t="s">
        <v>221</v>
      </c>
      <c r="C265" s="269" t="s">
        <v>284</v>
      </c>
      <c r="D265" s="269" t="s">
        <v>261</v>
      </c>
      <c r="E265" s="9" t="s">
        <v>369</v>
      </c>
      <c r="F265" s="269" t="s">
        <v>233</v>
      </c>
      <c r="G265" s="38"/>
      <c r="H265" s="38"/>
      <c r="I265" s="38">
        <v>245.9</v>
      </c>
    </row>
    <row r="266" spans="1:9" ht="25.5" customHeight="1">
      <c r="A266" s="251" t="s">
        <v>761</v>
      </c>
      <c r="B266" s="145" t="s">
        <v>221</v>
      </c>
      <c r="C266" s="145" t="s">
        <v>284</v>
      </c>
      <c r="D266" s="145" t="s">
        <v>261</v>
      </c>
      <c r="E266" s="9" t="s">
        <v>750</v>
      </c>
      <c r="F266" s="145"/>
      <c r="G266" s="38"/>
      <c r="H266" s="38"/>
      <c r="I266" s="38">
        <f t="shared" ref="I266:I267" si="33">I267</f>
        <v>56521.4</v>
      </c>
    </row>
    <row r="267" spans="1:9" ht="27" customHeight="1">
      <c r="A267" s="2" t="s">
        <v>658</v>
      </c>
      <c r="B267" s="145" t="s">
        <v>221</v>
      </c>
      <c r="C267" s="145" t="s">
        <v>284</v>
      </c>
      <c r="D267" s="145" t="s">
        <v>261</v>
      </c>
      <c r="E267" s="9" t="s">
        <v>750</v>
      </c>
      <c r="F267" s="145" t="s">
        <v>231</v>
      </c>
      <c r="G267" s="38"/>
      <c r="H267" s="38"/>
      <c r="I267" s="38">
        <f t="shared" si="33"/>
        <v>56521.4</v>
      </c>
    </row>
    <row r="268" spans="1:9" ht="31.5" customHeight="1">
      <c r="A268" s="14" t="s">
        <v>232</v>
      </c>
      <c r="B268" s="145" t="s">
        <v>221</v>
      </c>
      <c r="C268" s="145" t="s">
        <v>284</v>
      </c>
      <c r="D268" s="145" t="s">
        <v>261</v>
      </c>
      <c r="E268" s="9" t="s">
        <v>750</v>
      </c>
      <c r="F268" s="145" t="s">
        <v>233</v>
      </c>
      <c r="G268" s="38"/>
      <c r="H268" s="38"/>
      <c r="I268" s="38">
        <v>56521.4</v>
      </c>
    </row>
    <row r="269" spans="1:9" ht="20.25" customHeight="1">
      <c r="A269" s="30" t="s">
        <v>70</v>
      </c>
      <c r="B269" s="145" t="s">
        <v>221</v>
      </c>
      <c r="C269" s="145" t="s">
        <v>248</v>
      </c>
      <c r="D269" s="145" t="s">
        <v>330</v>
      </c>
      <c r="E269" s="9"/>
      <c r="F269" s="145"/>
      <c r="G269" s="38">
        <f>G270</f>
        <v>13934.3</v>
      </c>
      <c r="H269" s="38" t="e">
        <f>#REF!-G269</f>
        <v>#REF!</v>
      </c>
      <c r="I269" s="38">
        <f t="shared" ref="I269:I270" si="34">I270</f>
        <v>1586.5</v>
      </c>
    </row>
    <row r="270" spans="1:9" ht="19.5" customHeight="1">
      <c r="A270" s="18" t="s">
        <v>130</v>
      </c>
      <c r="B270" s="145" t="s">
        <v>221</v>
      </c>
      <c r="C270" s="145" t="s">
        <v>248</v>
      </c>
      <c r="D270" s="145" t="s">
        <v>222</v>
      </c>
      <c r="E270" s="9"/>
      <c r="F270" s="145"/>
      <c r="G270" s="38">
        <f>G271</f>
        <v>13934.3</v>
      </c>
      <c r="H270" s="38" t="e">
        <f>#REF!-G270</f>
        <v>#REF!</v>
      </c>
      <c r="I270" s="38">
        <f t="shared" si="34"/>
        <v>1586.5</v>
      </c>
    </row>
    <row r="271" spans="1:9" ht="25.5" customHeight="1">
      <c r="A271" s="11" t="s">
        <v>16</v>
      </c>
      <c r="B271" s="145" t="s">
        <v>221</v>
      </c>
      <c r="C271" s="145" t="s">
        <v>248</v>
      </c>
      <c r="D271" s="145" t="s">
        <v>222</v>
      </c>
      <c r="E271" s="9" t="s">
        <v>48</v>
      </c>
      <c r="F271" s="145"/>
      <c r="G271" s="38">
        <f>G272</f>
        <v>13934.3</v>
      </c>
      <c r="H271" s="38" t="e">
        <f>#REF!-G271</f>
        <v>#REF!</v>
      </c>
      <c r="I271" s="38">
        <f>I272+I284</f>
        <v>1586.5</v>
      </c>
    </row>
    <row r="272" spans="1:9" ht="45" customHeight="1">
      <c r="A272" s="19" t="s">
        <v>131</v>
      </c>
      <c r="B272" s="145" t="s">
        <v>221</v>
      </c>
      <c r="C272" s="145" t="s">
        <v>248</v>
      </c>
      <c r="D272" s="145" t="s">
        <v>222</v>
      </c>
      <c r="E272" s="9" t="s">
        <v>132</v>
      </c>
      <c r="F272" s="145"/>
      <c r="G272" s="38">
        <f>G278</f>
        <v>13934.3</v>
      </c>
      <c r="H272" s="38" t="e">
        <f>#REF!-G272</f>
        <v>#REF!</v>
      </c>
      <c r="I272" s="38">
        <f>I278+I273</f>
        <v>86</v>
      </c>
    </row>
    <row r="273" spans="1:9" ht="24.75" customHeight="1">
      <c r="A273" s="19" t="s">
        <v>133</v>
      </c>
      <c r="B273" s="145" t="s">
        <v>221</v>
      </c>
      <c r="C273" s="145" t="s">
        <v>248</v>
      </c>
      <c r="D273" s="145" t="s">
        <v>222</v>
      </c>
      <c r="E273" s="9" t="s">
        <v>134</v>
      </c>
      <c r="F273" s="145"/>
      <c r="G273" s="38"/>
      <c r="H273" s="38"/>
      <c r="I273" s="38">
        <f>I274+I276</f>
        <v>86</v>
      </c>
    </row>
    <row r="274" spans="1:9" ht="28.5" customHeight="1">
      <c r="A274" s="2" t="s">
        <v>658</v>
      </c>
      <c r="B274" s="145" t="s">
        <v>221</v>
      </c>
      <c r="C274" s="145" t="s">
        <v>248</v>
      </c>
      <c r="D274" s="145" t="s">
        <v>222</v>
      </c>
      <c r="E274" s="9" t="s">
        <v>134</v>
      </c>
      <c r="F274" s="145" t="s">
        <v>231</v>
      </c>
      <c r="G274" s="38"/>
      <c r="H274" s="38"/>
      <c r="I274" s="38">
        <f>I275</f>
        <v>86</v>
      </c>
    </row>
    <row r="275" spans="1:9" ht="28.5" customHeight="1">
      <c r="A275" s="14" t="s">
        <v>232</v>
      </c>
      <c r="B275" s="145" t="s">
        <v>221</v>
      </c>
      <c r="C275" s="145" t="s">
        <v>248</v>
      </c>
      <c r="D275" s="145" t="s">
        <v>222</v>
      </c>
      <c r="E275" s="9" t="s">
        <v>134</v>
      </c>
      <c r="F275" s="145" t="s">
        <v>233</v>
      </c>
      <c r="G275" s="38"/>
      <c r="H275" s="38"/>
      <c r="I275" s="38">
        <v>86</v>
      </c>
    </row>
    <row r="276" spans="1:9" s="137" customFormat="1" ht="17.25" customHeight="1">
      <c r="A276" s="14" t="s">
        <v>354</v>
      </c>
      <c r="B276" s="145" t="s">
        <v>221</v>
      </c>
      <c r="C276" s="145" t="s">
        <v>248</v>
      </c>
      <c r="D276" s="145" t="s">
        <v>222</v>
      </c>
      <c r="E276" s="9" t="s">
        <v>134</v>
      </c>
      <c r="F276" s="145" t="s">
        <v>301</v>
      </c>
      <c r="G276" s="242"/>
      <c r="H276" s="242"/>
      <c r="I276" s="38">
        <f>I277</f>
        <v>0</v>
      </c>
    </row>
    <row r="277" spans="1:9" s="137" customFormat="1" ht="20.25" customHeight="1">
      <c r="A277" s="14" t="s">
        <v>692</v>
      </c>
      <c r="B277" s="145" t="s">
        <v>221</v>
      </c>
      <c r="C277" s="145" t="s">
        <v>248</v>
      </c>
      <c r="D277" s="145" t="s">
        <v>222</v>
      </c>
      <c r="E277" s="9" t="s">
        <v>134</v>
      </c>
      <c r="F277" s="145" t="s">
        <v>691</v>
      </c>
      <c r="G277" s="242"/>
      <c r="H277" s="242"/>
      <c r="I277" s="38"/>
    </row>
    <row r="278" spans="1:9" ht="18" customHeight="1">
      <c r="A278" s="14" t="s">
        <v>630</v>
      </c>
      <c r="B278" s="145" t="s">
        <v>221</v>
      </c>
      <c r="C278" s="145" t="s">
        <v>248</v>
      </c>
      <c r="D278" s="145" t="s">
        <v>222</v>
      </c>
      <c r="E278" s="44" t="s">
        <v>628</v>
      </c>
      <c r="F278" s="145"/>
      <c r="G278" s="38">
        <f>G279</f>
        <v>13934.3</v>
      </c>
      <c r="H278" s="38" t="e">
        <f>#REF!-G278</f>
        <v>#REF!</v>
      </c>
      <c r="I278" s="38">
        <f>I279</f>
        <v>0</v>
      </c>
    </row>
    <row r="279" spans="1:9" ht="15.75" customHeight="1">
      <c r="A279" s="11" t="s">
        <v>631</v>
      </c>
      <c r="B279" s="145" t="s">
        <v>221</v>
      </c>
      <c r="C279" s="145" t="s">
        <v>248</v>
      </c>
      <c r="D279" s="145" t="s">
        <v>222</v>
      </c>
      <c r="E279" s="44" t="s">
        <v>629</v>
      </c>
      <c r="F279" s="145"/>
      <c r="G279" s="38">
        <f>G280</f>
        <v>13934.3</v>
      </c>
      <c r="H279" s="38" t="e">
        <f>#REF!-G279</f>
        <v>#REF!</v>
      </c>
      <c r="I279" s="38">
        <f>I280+I282</f>
        <v>0</v>
      </c>
    </row>
    <row r="280" spans="1:9" ht="25.5" customHeight="1">
      <c r="A280" s="2" t="s">
        <v>658</v>
      </c>
      <c r="B280" s="145" t="s">
        <v>221</v>
      </c>
      <c r="C280" s="145" t="s">
        <v>248</v>
      </c>
      <c r="D280" s="145" t="s">
        <v>222</v>
      </c>
      <c r="E280" s="44" t="s">
        <v>629</v>
      </c>
      <c r="F280" s="145" t="s">
        <v>231</v>
      </c>
      <c r="G280" s="38">
        <f>G281</f>
        <v>13934.3</v>
      </c>
      <c r="H280" s="38" t="e">
        <f>#REF!-G280</f>
        <v>#REF!</v>
      </c>
      <c r="I280" s="38">
        <f>I281</f>
        <v>0</v>
      </c>
    </row>
    <row r="281" spans="1:9" ht="26.25" customHeight="1">
      <c r="A281" s="14" t="s">
        <v>232</v>
      </c>
      <c r="B281" s="145" t="s">
        <v>221</v>
      </c>
      <c r="C281" s="145" t="s">
        <v>248</v>
      </c>
      <c r="D281" s="145" t="s">
        <v>222</v>
      </c>
      <c r="E281" s="44" t="s">
        <v>629</v>
      </c>
      <c r="F281" s="145" t="s">
        <v>233</v>
      </c>
      <c r="G281" s="38">
        <v>13934.3</v>
      </c>
      <c r="H281" s="38" t="e">
        <f>#REF!-G281</f>
        <v>#REF!</v>
      </c>
      <c r="I281" s="38"/>
    </row>
    <row r="282" spans="1:9" ht="26.25" customHeight="1">
      <c r="A282" s="263" t="s">
        <v>811</v>
      </c>
      <c r="B282" s="145" t="s">
        <v>221</v>
      </c>
      <c r="C282" s="145" t="s">
        <v>248</v>
      </c>
      <c r="D282" s="145" t="s">
        <v>222</v>
      </c>
      <c r="E282" s="44" t="s">
        <v>629</v>
      </c>
      <c r="F282" s="145" t="s">
        <v>309</v>
      </c>
      <c r="G282" s="38"/>
      <c r="H282" s="38"/>
      <c r="I282" s="38">
        <f>I283</f>
        <v>0</v>
      </c>
    </row>
    <row r="283" spans="1:9" ht="14.25" customHeight="1">
      <c r="A283" s="11" t="s">
        <v>400</v>
      </c>
      <c r="B283" s="145" t="s">
        <v>221</v>
      </c>
      <c r="C283" s="145" t="s">
        <v>248</v>
      </c>
      <c r="D283" s="145" t="s">
        <v>222</v>
      </c>
      <c r="E283" s="44" t="s">
        <v>629</v>
      </c>
      <c r="F283" s="145" t="s">
        <v>310</v>
      </c>
      <c r="G283" s="38"/>
      <c r="H283" s="38"/>
      <c r="I283" s="38"/>
    </row>
    <row r="284" spans="1:9" ht="14.25" customHeight="1">
      <c r="A284" s="11" t="s">
        <v>140</v>
      </c>
      <c r="B284" s="274" t="s">
        <v>221</v>
      </c>
      <c r="C284" s="274" t="s">
        <v>248</v>
      </c>
      <c r="D284" s="274" t="s">
        <v>222</v>
      </c>
      <c r="E284" s="44" t="s">
        <v>141</v>
      </c>
      <c r="F284" s="273"/>
      <c r="G284" s="38"/>
      <c r="H284" s="38"/>
      <c r="I284" s="38">
        <f t="shared" ref="I284:I286" si="35">I285</f>
        <v>1500.5</v>
      </c>
    </row>
    <row r="285" spans="1:9" ht="14.25" customHeight="1">
      <c r="A285" s="11" t="s">
        <v>142</v>
      </c>
      <c r="B285" s="274" t="s">
        <v>221</v>
      </c>
      <c r="C285" s="274" t="s">
        <v>248</v>
      </c>
      <c r="D285" s="274" t="s">
        <v>222</v>
      </c>
      <c r="E285" s="44" t="s">
        <v>143</v>
      </c>
      <c r="F285" s="273"/>
      <c r="G285" s="38"/>
      <c r="H285" s="38"/>
      <c r="I285" s="38">
        <f t="shared" si="35"/>
        <v>1500.5</v>
      </c>
    </row>
    <row r="286" spans="1:9" ht="14.25" customHeight="1">
      <c r="A286" s="2" t="s">
        <v>658</v>
      </c>
      <c r="B286" s="274" t="s">
        <v>221</v>
      </c>
      <c r="C286" s="274" t="s">
        <v>248</v>
      </c>
      <c r="D286" s="274" t="s">
        <v>222</v>
      </c>
      <c r="E286" s="44" t="s">
        <v>143</v>
      </c>
      <c r="F286" s="273" t="s">
        <v>231</v>
      </c>
      <c r="G286" s="38"/>
      <c r="H286" s="38"/>
      <c r="I286" s="38">
        <f t="shared" si="35"/>
        <v>1500.5</v>
      </c>
    </row>
    <row r="287" spans="1:9" ht="14.25" customHeight="1">
      <c r="A287" s="14" t="s">
        <v>232</v>
      </c>
      <c r="B287" s="274" t="s">
        <v>221</v>
      </c>
      <c r="C287" s="274" t="s">
        <v>248</v>
      </c>
      <c r="D287" s="274" t="s">
        <v>222</v>
      </c>
      <c r="E287" s="44" t="s">
        <v>143</v>
      </c>
      <c r="F287" s="274" t="s">
        <v>233</v>
      </c>
      <c r="G287" s="38"/>
      <c r="H287" s="38"/>
      <c r="I287" s="38">
        <v>1500.5</v>
      </c>
    </row>
    <row r="288" spans="1:9" ht="12.75" customHeight="1">
      <c r="A288" s="14" t="s">
        <v>272</v>
      </c>
      <c r="B288" s="145">
        <v>901</v>
      </c>
      <c r="C288" s="145" t="s">
        <v>273</v>
      </c>
      <c r="D288" s="145" t="s">
        <v>330</v>
      </c>
      <c r="E288" s="145"/>
      <c r="F288" s="145"/>
      <c r="G288" s="38">
        <f>G289+G305</f>
        <v>177.3</v>
      </c>
      <c r="H288" s="38" t="e">
        <f>#REF!-G288</f>
        <v>#REF!</v>
      </c>
      <c r="I288" s="38">
        <f>I289+I305+I300</f>
        <v>199.9</v>
      </c>
    </row>
    <row r="289" spans="1:9" ht="12.75" customHeight="1">
      <c r="A289" s="14" t="s">
        <v>274</v>
      </c>
      <c r="B289" s="145">
        <v>901</v>
      </c>
      <c r="C289" s="145" t="s">
        <v>273</v>
      </c>
      <c r="D289" s="145" t="s">
        <v>223</v>
      </c>
      <c r="E289" s="145"/>
      <c r="F289" s="145"/>
      <c r="G289" s="38">
        <f>G290</f>
        <v>126.3</v>
      </c>
      <c r="H289" s="38" t="e">
        <f>#REF!-G289</f>
        <v>#REF!</v>
      </c>
      <c r="I289" s="38">
        <f t="shared" ref="I289:I290" si="36">I290</f>
        <v>148.9</v>
      </c>
    </row>
    <row r="290" spans="1:9" ht="26.25" customHeight="1">
      <c r="A290" s="2" t="s">
        <v>613</v>
      </c>
      <c r="B290" s="145">
        <v>901</v>
      </c>
      <c r="C290" s="145" t="s">
        <v>273</v>
      </c>
      <c r="D290" s="145" t="s">
        <v>223</v>
      </c>
      <c r="E290" s="15" t="s">
        <v>235</v>
      </c>
      <c r="F290" s="145"/>
      <c r="G290" s="38">
        <f>G291</f>
        <v>126.3</v>
      </c>
      <c r="H290" s="38" t="e">
        <f>#REF!-G290</f>
        <v>#REF!</v>
      </c>
      <c r="I290" s="38">
        <f t="shared" si="36"/>
        <v>148.9</v>
      </c>
    </row>
    <row r="291" spans="1:9" ht="38.25" customHeight="1">
      <c r="A291" s="2" t="s">
        <v>276</v>
      </c>
      <c r="B291" s="145">
        <v>901</v>
      </c>
      <c r="C291" s="145" t="s">
        <v>273</v>
      </c>
      <c r="D291" s="145" t="s">
        <v>223</v>
      </c>
      <c r="E291" s="15" t="s">
        <v>295</v>
      </c>
      <c r="F291" s="145"/>
      <c r="G291" s="38">
        <f>G297+G292</f>
        <v>126.3</v>
      </c>
      <c r="H291" s="38" t="e">
        <f>#REF!-G291</f>
        <v>#REF!</v>
      </c>
      <c r="I291" s="38">
        <f>I297+I292</f>
        <v>148.9</v>
      </c>
    </row>
    <row r="292" spans="1:9" ht="69" customHeight="1">
      <c r="A292" s="31" t="s">
        <v>30</v>
      </c>
      <c r="B292" s="145">
        <v>901</v>
      </c>
      <c r="C292" s="145" t="s">
        <v>273</v>
      </c>
      <c r="D292" s="145" t="s">
        <v>223</v>
      </c>
      <c r="E292" s="15" t="s">
        <v>78</v>
      </c>
      <c r="F292" s="145"/>
      <c r="G292" s="38">
        <f>G293+G295</f>
        <v>84.3</v>
      </c>
      <c r="H292" s="38" t="e">
        <f>#REF!-G292</f>
        <v>#REF!</v>
      </c>
      <c r="I292" s="38">
        <f>I293+I295</f>
        <v>106.9</v>
      </c>
    </row>
    <row r="293" spans="1:9" ht="25.5" customHeight="1">
      <c r="A293" s="2" t="s">
        <v>658</v>
      </c>
      <c r="B293" s="145">
        <v>901</v>
      </c>
      <c r="C293" s="145" t="s">
        <v>273</v>
      </c>
      <c r="D293" s="145" t="s">
        <v>223</v>
      </c>
      <c r="E293" s="15" t="s">
        <v>78</v>
      </c>
      <c r="F293" s="145" t="s">
        <v>231</v>
      </c>
      <c r="G293" s="38">
        <f>G294</f>
        <v>1</v>
      </c>
      <c r="H293" s="38" t="e">
        <f>#REF!-G293</f>
        <v>#REF!</v>
      </c>
      <c r="I293" s="38">
        <f>I294</f>
        <v>0</v>
      </c>
    </row>
    <row r="294" spans="1:9" ht="31.5" customHeight="1">
      <c r="A294" s="14" t="s">
        <v>232</v>
      </c>
      <c r="B294" s="145">
        <v>901</v>
      </c>
      <c r="C294" s="145" t="s">
        <v>273</v>
      </c>
      <c r="D294" s="145" t="s">
        <v>223</v>
      </c>
      <c r="E294" s="15" t="s">
        <v>78</v>
      </c>
      <c r="F294" s="145" t="s">
        <v>233</v>
      </c>
      <c r="G294" s="38">
        <v>1</v>
      </c>
      <c r="H294" s="38" t="e">
        <f>#REF!-G294</f>
        <v>#REF!</v>
      </c>
      <c r="I294" s="38"/>
    </row>
    <row r="295" spans="1:9" ht="20.25" customHeight="1">
      <c r="A295" s="2" t="s">
        <v>300</v>
      </c>
      <c r="B295" s="145">
        <v>901</v>
      </c>
      <c r="C295" s="145" t="s">
        <v>273</v>
      </c>
      <c r="D295" s="145" t="s">
        <v>223</v>
      </c>
      <c r="E295" s="15" t="s">
        <v>78</v>
      </c>
      <c r="F295" s="145" t="s">
        <v>301</v>
      </c>
      <c r="G295" s="38">
        <f>G296</f>
        <v>83.3</v>
      </c>
      <c r="H295" s="38" t="e">
        <f>#REF!-G295</f>
        <v>#REF!</v>
      </c>
      <c r="I295" s="38">
        <f>I296</f>
        <v>106.9</v>
      </c>
    </row>
    <row r="296" spans="1:9" ht="18" customHeight="1">
      <c r="A296" s="10" t="s">
        <v>79</v>
      </c>
      <c r="B296" s="145">
        <v>901</v>
      </c>
      <c r="C296" s="145" t="s">
        <v>273</v>
      </c>
      <c r="D296" s="145" t="s">
        <v>223</v>
      </c>
      <c r="E296" s="15" t="s">
        <v>78</v>
      </c>
      <c r="F296" s="145" t="s">
        <v>80</v>
      </c>
      <c r="G296" s="38">
        <v>83.3</v>
      </c>
      <c r="H296" s="38" t="e">
        <f>#REF!-G296</f>
        <v>#REF!</v>
      </c>
      <c r="I296" s="38">
        <v>106.9</v>
      </c>
    </row>
    <row r="297" spans="1:9" s="137" customFormat="1" ht="25.5">
      <c r="A297" s="2" t="s">
        <v>81</v>
      </c>
      <c r="B297" s="145">
        <v>901</v>
      </c>
      <c r="C297" s="145" t="s">
        <v>273</v>
      </c>
      <c r="D297" s="145" t="s">
        <v>223</v>
      </c>
      <c r="E297" s="15">
        <v>1010000710</v>
      </c>
      <c r="F297" s="145"/>
      <c r="G297" s="38">
        <f>G298</f>
        <v>42</v>
      </c>
      <c r="H297" s="38" t="e">
        <f>#REF!-G297</f>
        <v>#REF!</v>
      </c>
      <c r="I297" s="38">
        <f t="shared" ref="I297:I298" si="37">I298</f>
        <v>42</v>
      </c>
    </row>
    <row r="298" spans="1:9" ht="18" customHeight="1">
      <c r="A298" s="2" t="s">
        <v>300</v>
      </c>
      <c r="B298" s="145">
        <v>901</v>
      </c>
      <c r="C298" s="145" t="s">
        <v>273</v>
      </c>
      <c r="D298" s="145" t="s">
        <v>223</v>
      </c>
      <c r="E298" s="15">
        <v>1010000710</v>
      </c>
      <c r="F298" s="145" t="s">
        <v>301</v>
      </c>
      <c r="G298" s="38">
        <f>G299</f>
        <v>42</v>
      </c>
      <c r="H298" s="38" t="e">
        <f>#REF!-G298</f>
        <v>#REF!</v>
      </c>
      <c r="I298" s="38">
        <f t="shared" si="37"/>
        <v>42</v>
      </c>
    </row>
    <row r="299" spans="1:9" ht="19.5" customHeight="1">
      <c r="A299" s="10" t="s">
        <v>79</v>
      </c>
      <c r="B299" s="145">
        <v>901</v>
      </c>
      <c r="C299" s="145" t="s">
        <v>273</v>
      </c>
      <c r="D299" s="145" t="s">
        <v>223</v>
      </c>
      <c r="E299" s="15">
        <v>1010000710</v>
      </c>
      <c r="F299" s="145" t="s">
        <v>80</v>
      </c>
      <c r="G299" s="38">
        <v>42</v>
      </c>
      <c r="H299" s="38" t="e">
        <f>#REF!-G299</f>
        <v>#REF!</v>
      </c>
      <c r="I299" s="38">
        <v>42</v>
      </c>
    </row>
    <row r="300" spans="1:9" ht="19.5" customHeight="1">
      <c r="A300" s="31" t="s">
        <v>661</v>
      </c>
      <c r="B300" s="145" t="s">
        <v>221</v>
      </c>
      <c r="C300" s="145" t="s">
        <v>273</v>
      </c>
      <c r="D300" s="145" t="s">
        <v>234</v>
      </c>
      <c r="E300" s="15"/>
      <c r="F300" s="145"/>
      <c r="G300" s="38"/>
      <c r="H300" s="38" t="e">
        <f>#REF!-G300</f>
        <v>#REF!</v>
      </c>
      <c r="I300" s="38">
        <f t="shared" ref="I300:I303" si="38">I301</f>
        <v>0</v>
      </c>
    </row>
    <row r="301" spans="1:9" ht="25.5" customHeight="1">
      <c r="A301" s="2" t="s">
        <v>613</v>
      </c>
      <c r="B301" s="145" t="s">
        <v>221</v>
      </c>
      <c r="C301" s="145" t="s">
        <v>273</v>
      </c>
      <c r="D301" s="145" t="s">
        <v>234</v>
      </c>
      <c r="E301" s="15" t="s">
        <v>235</v>
      </c>
      <c r="F301" s="145"/>
      <c r="G301" s="38"/>
      <c r="H301" s="38" t="e">
        <f>H302</f>
        <v>#REF!</v>
      </c>
      <c r="I301" s="38">
        <f t="shared" si="38"/>
        <v>0</v>
      </c>
    </row>
    <row r="302" spans="1:9" ht="28.5" customHeight="1">
      <c r="A302" s="2" t="s">
        <v>112</v>
      </c>
      <c r="B302" s="145" t="s">
        <v>221</v>
      </c>
      <c r="C302" s="145" t="s">
        <v>273</v>
      </c>
      <c r="D302" s="145" t="s">
        <v>234</v>
      </c>
      <c r="E302" s="15" t="s">
        <v>236</v>
      </c>
      <c r="F302" s="145"/>
      <c r="G302" s="38"/>
      <c r="H302" s="38" t="e">
        <f>#REF!</f>
        <v>#REF!</v>
      </c>
      <c r="I302" s="38">
        <f t="shared" si="38"/>
        <v>0</v>
      </c>
    </row>
    <row r="303" spans="1:9" ht="27" customHeight="1">
      <c r="A303" s="263" t="s">
        <v>811</v>
      </c>
      <c r="B303" s="145" t="s">
        <v>221</v>
      </c>
      <c r="C303" s="145" t="s">
        <v>273</v>
      </c>
      <c r="D303" s="145" t="s">
        <v>234</v>
      </c>
      <c r="E303" s="15" t="s">
        <v>652</v>
      </c>
      <c r="F303" s="145" t="s">
        <v>309</v>
      </c>
      <c r="G303" s="38"/>
      <c r="H303" s="38" t="e">
        <f>#REF!-G303</f>
        <v>#REF!</v>
      </c>
      <c r="I303" s="38">
        <f t="shared" si="38"/>
        <v>0</v>
      </c>
    </row>
    <row r="304" spans="1:9" ht="15.75" customHeight="1">
      <c r="A304" s="11" t="s">
        <v>400</v>
      </c>
      <c r="B304" s="145" t="s">
        <v>221</v>
      </c>
      <c r="C304" s="145" t="s">
        <v>273</v>
      </c>
      <c r="D304" s="145" t="s">
        <v>234</v>
      </c>
      <c r="E304" s="15" t="s">
        <v>652</v>
      </c>
      <c r="F304" s="145" t="s">
        <v>310</v>
      </c>
      <c r="G304" s="38"/>
      <c r="H304" s="38" t="e">
        <f>#REF!-G304</f>
        <v>#REF!</v>
      </c>
      <c r="I304" s="38">
        <v>0</v>
      </c>
    </row>
    <row r="305" spans="1:9" ht="15" customHeight="1">
      <c r="A305" s="30" t="s">
        <v>82</v>
      </c>
      <c r="B305" s="145">
        <v>901</v>
      </c>
      <c r="C305" s="145" t="s">
        <v>273</v>
      </c>
      <c r="D305" s="145" t="s">
        <v>267</v>
      </c>
      <c r="E305" s="15"/>
      <c r="F305" s="145"/>
      <c r="G305" s="38">
        <f>G306</f>
        <v>51</v>
      </c>
      <c r="H305" s="38" t="e">
        <f>#REF!-G305</f>
        <v>#REF!</v>
      </c>
      <c r="I305" s="38">
        <f t="shared" ref="I305:I308" si="39">I306</f>
        <v>51</v>
      </c>
    </row>
    <row r="306" spans="1:9" ht="52.5" customHeight="1">
      <c r="A306" s="14" t="s">
        <v>18</v>
      </c>
      <c r="B306" s="145">
        <v>901</v>
      </c>
      <c r="C306" s="145" t="s">
        <v>273</v>
      </c>
      <c r="D306" s="145" t="s">
        <v>267</v>
      </c>
      <c r="E306" s="145" t="s">
        <v>83</v>
      </c>
      <c r="F306" s="145"/>
      <c r="G306" s="38">
        <f>G307</f>
        <v>51</v>
      </c>
      <c r="H306" s="38" t="e">
        <f>#REF!-G306</f>
        <v>#REF!</v>
      </c>
      <c r="I306" s="38">
        <f t="shared" si="39"/>
        <v>51</v>
      </c>
    </row>
    <row r="307" spans="1:9" ht="63.75" customHeight="1">
      <c r="A307" s="14" t="s">
        <v>91</v>
      </c>
      <c r="B307" s="145">
        <v>901</v>
      </c>
      <c r="C307" s="145" t="s">
        <v>273</v>
      </c>
      <c r="D307" s="145" t="s">
        <v>267</v>
      </c>
      <c r="E307" s="145" t="s">
        <v>84</v>
      </c>
      <c r="F307" s="145"/>
      <c r="G307" s="38">
        <f>G308</f>
        <v>51</v>
      </c>
      <c r="H307" s="38" t="e">
        <f>#REF!-G307</f>
        <v>#REF!</v>
      </c>
      <c r="I307" s="38">
        <f t="shared" si="39"/>
        <v>51</v>
      </c>
    </row>
    <row r="308" spans="1:9" ht="30" customHeight="1">
      <c r="A308" s="2" t="s">
        <v>202</v>
      </c>
      <c r="B308" s="145">
        <v>901</v>
      </c>
      <c r="C308" s="145" t="s">
        <v>273</v>
      </c>
      <c r="D308" s="145" t="s">
        <v>267</v>
      </c>
      <c r="E308" s="145" t="s">
        <v>84</v>
      </c>
      <c r="F308" s="145" t="s">
        <v>85</v>
      </c>
      <c r="G308" s="38">
        <f>G309</f>
        <v>51</v>
      </c>
      <c r="H308" s="38" t="e">
        <f>#REF!-G308</f>
        <v>#REF!</v>
      </c>
      <c r="I308" s="38">
        <f t="shared" si="39"/>
        <v>51</v>
      </c>
    </row>
    <row r="309" spans="1:9" ht="38.25" customHeight="1">
      <c r="A309" s="14" t="s">
        <v>86</v>
      </c>
      <c r="B309" s="145">
        <v>901</v>
      </c>
      <c r="C309" s="145" t="s">
        <v>273</v>
      </c>
      <c r="D309" s="145" t="s">
        <v>267</v>
      </c>
      <c r="E309" s="145" t="s">
        <v>84</v>
      </c>
      <c r="F309" s="145" t="s">
        <v>87</v>
      </c>
      <c r="G309" s="38">
        <v>51</v>
      </c>
      <c r="H309" s="38" t="e">
        <f>#REF!-G309</f>
        <v>#REF!</v>
      </c>
      <c r="I309" s="38">
        <v>51</v>
      </c>
    </row>
    <row r="310" spans="1:9" ht="36" customHeight="1">
      <c r="A310" s="198" t="s">
        <v>343</v>
      </c>
      <c r="B310" s="199" t="s">
        <v>344</v>
      </c>
      <c r="C310" s="199"/>
      <c r="D310" s="199"/>
      <c r="E310" s="199"/>
      <c r="F310" s="199"/>
      <c r="G310" s="200" t="e">
        <f>G311+G315+G325+G335+G344+G330+G350</f>
        <v>#REF!</v>
      </c>
      <c r="H310" s="239" t="e">
        <f>#REF!-G310</f>
        <v>#REF!</v>
      </c>
      <c r="I310" s="200">
        <f>I311+I315+I325+I335+I344+I330+I350</f>
        <v>38871.4</v>
      </c>
    </row>
    <row r="311" spans="1:9" ht="51" customHeight="1">
      <c r="A311" s="143" t="s">
        <v>73</v>
      </c>
      <c r="B311" s="145" t="s">
        <v>344</v>
      </c>
      <c r="C311" s="145" t="s">
        <v>222</v>
      </c>
      <c r="D311" s="145" t="s">
        <v>234</v>
      </c>
      <c r="E311" s="145"/>
      <c r="F311" s="145"/>
      <c r="G311" s="38">
        <f>G312</f>
        <v>16.899999999999999</v>
      </c>
      <c r="H311" s="38" t="e">
        <f>#REF!-G311</f>
        <v>#REF!</v>
      </c>
      <c r="I311" s="38">
        <f t="shared" ref="I311:I312" si="40">I312</f>
        <v>16</v>
      </c>
    </row>
    <row r="312" spans="1:9" ht="54" customHeight="1">
      <c r="A312" s="10" t="s">
        <v>28</v>
      </c>
      <c r="B312" s="145" t="s">
        <v>344</v>
      </c>
      <c r="C312" s="145" t="s">
        <v>222</v>
      </c>
      <c r="D312" s="145" t="s">
        <v>234</v>
      </c>
      <c r="E312" s="15" t="s">
        <v>282</v>
      </c>
      <c r="F312" s="145"/>
      <c r="G312" s="38">
        <f>G313</f>
        <v>16.899999999999999</v>
      </c>
      <c r="H312" s="38" t="e">
        <f>#REF!-G312</f>
        <v>#REF!</v>
      </c>
      <c r="I312" s="38">
        <f t="shared" si="40"/>
        <v>16</v>
      </c>
    </row>
    <row r="313" spans="1:9" ht="12.75" customHeight="1">
      <c r="A313" s="143" t="s">
        <v>325</v>
      </c>
      <c r="B313" s="145" t="s">
        <v>344</v>
      </c>
      <c r="C313" s="145" t="s">
        <v>222</v>
      </c>
      <c r="D313" s="145" t="s">
        <v>234</v>
      </c>
      <c r="E313" s="15" t="s">
        <v>282</v>
      </c>
      <c r="F313" s="145" t="s">
        <v>326</v>
      </c>
      <c r="G313" s="38">
        <f>SUM(G314)</f>
        <v>16.899999999999999</v>
      </c>
      <c r="H313" s="38" t="e">
        <f>#REF!-G313</f>
        <v>#REF!</v>
      </c>
      <c r="I313" s="38">
        <f>SUM(I314)</f>
        <v>16</v>
      </c>
    </row>
    <row r="314" spans="1:9" ht="12.75" customHeight="1">
      <c r="A314" s="30" t="s">
        <v>345</v>
      </c>
      <c r="B314" s="145" t="s">
        <v>344</v>
      </c>
      <c r="C314" s="145" t="s">
        <v>222</v>
      </c>
      <c r="D314" s="145" t="s">
        <v>234</v>
      </c>
      <c r="E314" s="15" t="s">
        <v>282</v>
      </c>
      <c r="F314" s="145" t="s">
        <v>346</v>
      </c>
      <c r="G314" s="38">
        <v>16.899999999999999</v>
      </c>
      <c r="H314" s="38" t="e">
        <f>#REF!-G314</f>
        <v>#REF!</v>
      </c>
      <c r="I314" s="38">
        <v>16</v>
      </c>
    </row>
    <row r="315" spans="1:9" ht="23.25" customHeight="1">
      <c r="A315" s="143" t="s">
        <v>347</v>
      </c>
      <c r="B315" s="145" t="s">
        <v>344</v>
      </c>
      <c r="C315" s="145" t="s">
        <v>222</v>
      </c>
      <c r="D315" s="145" t="s">
        <v>267</v>
      </c>
      <c r="E315" s="145"/>
      <c r="F315" s="145"/>
      <c r="G315" s="38" t="e">
        <f>G316</f>
        <v>#REF!</v>
      </c>
      <c r="H315" s="38" t="e">
        <f>#REF!-G315</f>
        <v>#REF!</v>
      </c>
      <c r="I315" s="38">
        <f>I316</f>
        <v>2961.2</v>
      </c>
    </row>
    <row r="316" spans="1:9" ht="37.5" customHeight="1">
      <c r="A316" s="143" t="s">
        <v>319</v>
      </c>
      <c r="B316" s="145" t="s">
        <v>344</v>
      </c>
      <c r="C316" s="145" t="s">
        <v>222</v>
      </c>
      <c r="D316" s="145" t="s">
        <v>267</v>
      </c>
      <c r="E316" s="145" t="s">
        <v>320</v>
      </c>
      <c r="F316" s="145"/>
      <c r="G316" s="38" t="e">
        <f>#REF!</f>
        <v>#REF!</v>
      </c>
      <c r="H316" s="38" t="e">
        <f>#REF!-G316</f>
        <v>#REF!</v>
      </c>
      <c r="I316" s="38">
        <f>I318+I320</f>
        <v>2961.2</v>
      </c>
    </row>
    <row r="317" spans="1:9" ht="25.5">
      <c r="A317" s="19" t="s">
        <v>225</v>
      </c>
      <c r="B317" s="145" t="s">
        <v>344</v>
      </c>
      <c r="C317" s="145" t="s">
        <v>222</v>
      </c>
      <c r="D317" s="145" t="s">
        <v>267</v>
      </c>
      <c r="E317" s="53" t="s">
        <v>348</v>
      </c>
      <c r="F317" s="145"/>
      <c r="G317" s="38">
        <f>G318</f>
        <v>2519</v>
      </c>
      <c r="H317" s="38" t="e">
        <f>#REF!-G317</f>
        <v>#REF!</v>
      </c>
      <c r="I317" s="38">
        <f t="shared" ref="I317:I318" si="41">I318</f>
        <v>2923.5</v>
      </c>
    </row>
    <row r="318" spans="1:9" ht="64.5" customHeight="1">
      <c r="A318" s="29" t="s">
        <v>239</v>
      </c>
      <c r="B318" s="145" t="s">
        <v>344</v>
      </c>
      <c r="C318" s="145" t="s">
        <v>222</v>
      </c>
      <c r="D318" s="145" t="s">
        <v>267</v>
      </c>
      <c r="E318" s="53" t="s">
        <v>348</v>
      </c>
      <c r="F318" s="145" t="s">
        <v>227</v>
      </c>
      <c r="G318" s="38">
        <f>G319</f>
        <v>2519</v>
      </c>
      <c r="H318" s="38" t="e">
        <f>#REF!-G318</f>
        <v>#REF!</v>
      </c>
      <c r="I318" s="38">
        <f t="shared" si="41"/>
        <v>2923.5</v>
      </c>
    </row>
    <row r="319" spans="1:9" ht="25.5" customHeight="1">
      <c r="A319" s="30" t="s">
        <v>228</v>
      </c>
      <c r="B319" s="145" t="s">
        <v>344</v>
      </c>
      <c r="C319" s="145" t="s">
        <v>222</v>
      </c>
      <c r="D319" s="145" t="s">
        <v>267</v>
      </c>
      <c r="E319" s="53" t="s">
        <v>348</v>
      </c>
      <c r="F319" s="145" t="s">
        <v>229</v>
      </c>
      <c r="G319" s="38">
        <v>2519</v>
      </c>
      <c r="H319" s="38" t="e">
        <f>#REF!-G319</f>
        <v>#REF!</v>
      </c>
      <c r="I319" s="38">
        <v>2923.5</v>
      </c>
    </row>
    <row r="320" spans="1:9" ht="25.5">
      <c r="A320" s="19" t="s">
        <v>230</v>
      </c>
      <c r="B320" s="145" t="s">
        <v>344</v>
      </c>
      <c r="C320" s="145" t="s">
        <v>222</v>
      </c>
      <c r="D320" s="145" t="s">
        <v>267</v>
      </c>
      <c r="E320" s="15" t="s">
        <v>349</v>
      </c>
      <c r="F320" s="145"/>
      <c r="G320" s="38">
        <f>G323+G321</f>
        <v>11</v>
      </c>
      <c r="H320" s="38" t="e">
        <f>#REF!-G320</f>
        <v>#REF!</v>
      </c>
      <c r="I320" s="38">
        <f>I323+I321</f>
        <v>37.700000000000003</v>
      </c>
    </row>
    <row r="321" spans="1:9" ht="63.75" customHeight="1">
      <c r="A321" s="29" t="s">
        <v>239</v>
      </c>
      <c r="B321" s="145" t="s">
        <v>344</v>
      </c>
      <c r="C321" s="145" t="s">
        <v>222</v>
      </c>
      <c r="D321" s="145" t="s">
        <v>267</v>
      </c>
      <c r="E321" s="15" t="s">
        <v>349</v>
      </c>
      <c r="F321" s="145" t="s">
        <v>227</v>
      </c>
      <c r="G321" s="38">
        <f>G322</f>
        <v>1</v>
      </c>
      <c r="H321" s="38" t="e">
        <f>#REF!-G321</f>
        <v>#REF!</v>
      </c>
      <c r="I321" s="38">
        <f>I322</f>
        <v>1</v>
      </c>
    </row>
    <row r="322" spans="1:9" ht="25.5" customHeight="1">
      <c r="A322" s="30" t="s">
        <v>228</v>
      </c>
      <c r="B322" s="145" t="s">
        <v>344</v>
      </c>
      <c r="C322" s="145" t="s">
        <v>222</v>
      </c>
      <c r="D322" s="145" t="s">
        <v>267</v>
      </c>
      <c r="E322" s="15" t="s">
        <v>349</v>
      </c>
      <c r="F322" s="145" t="s">
        <v>229</v>
      </c>
      <c r="G322" s="38">
        <v>1</v>
      </c>
      <c r="H322" s="38" t="e">
        <f>#REF!-G322</f>
        <v>#REF!</v>
      </c>
      <c r="I322" s="38">
        <v>1</v>
      </c>
    </row>
    <row r="323" spans="1:9" ht="25.5" customHeight="1">
      <c r="A323" s="2" t="s">
        <v>658</v>
      </c>
      <c r="B323" s="145" t="s">
        <v>344</v>
      </c>
      <c r="C323" s="145" t="s">
        <v>222</v>
      </c>
      <c r="D323" s="145" t="s">
        <v>267</v>
      </c>
      <c r="E323" s="15" t="s">
        <v>349</v>
      </c>
      <c r="F323" s="145" t="s">
        <v>231</v>
      </c>
      <c r="G323" s="38">
        <f>G324</f>
        <v>10</v>
      </c>
      <c r="H323" s="38" t="e">
        <f>#REF!-G323</f>
        <v>#REF!</v>
      </c>
      <c r="I323" s="38">
        <f>I324</f>
        <v>36.700000000000003</v>
      </c>
    </row>
    <row r="324" spans="1:9" ht="27" customHeight="1">
      <c r="A324" s="14" t="s">
        <v>232</v>
      </c>
      <c r="B324" s="145" t="s">
        <v>344</v>
      </c>
      <c r="C324" s="145" t="s">
        <v>222</v>
      </c>
      <c r="D324" s="145" t="s">
        <v>267</v>
      </c>
      <c r="E324" s="15" t="s">
        <v>349</v>
      </c>
      <c r="F324" s="145" t="s">
        <v>233</v>
      </c>
      <c r="G324" s="38">
        <v>10</v>
      </c>
      <c r="H324" s="38" t="e">
        <f>#REF!-G324</f>
        <v>#REF!</v>
      </c>
      <c r="I324" s="38">
        <v>36.700000000000003</v>
      </c>
    </row>
    <row r="325" spans="1:9" ht="12.75" customHeight="1">
      <c r="A325" s="27" t="s">
        <v>350</v>
      </c>
      <c r="B325" s="145" t="s">
        <v>344</v>
      </c>
      <c r="C325" s="145" t="s">
        <v>222</v>
      </c>
      <c r="D325" s="145" t="s">
        <v>89</v>
      </c>
      <c r="E325" s="145"/>
      <c r="F325" s="145"/>
      <c r="G325" s="38">
        <f>G326</f>
        <v>100</v>
      </c>
      <c r="H325" s="38" t="e">
        <f>#REF!-G325</f>
        <v>#REF!</v>
      </c>
      <c r="I325" s="38">
        <f t="shared" ref="I325:I328" si="42">I326</f>
        <v>0</v>
      </c>
    </row>
    <row r="326" spans="1:9" ht="12.75" customHeight="1">
      <c r="A326" s="143" t="s">
        <v>302</v>
      </c>
      <c r="B326" s="145" t="s">
        <v>344</v>
      </c>
      <c r="C326" s="145" t="s">
        <v>222</v>
      </c>
      <c r="D326" s="145" t="s">
        <v>89</v>
      </c>
      <c r="E326" s="145" t="s">
        <v>303</v>
      </c>
      <c r="F326" s="145"/>
      <c r="G326" s="38">
        <f>G327</f>
        <v>100</v>
      </c>
      <c r="H326" s="38" t="e">
        <f>#REF!-G326</f>
        <v>#REF!</v>
      </c>
      <c r="I326" s="38">
        <f t="shared" si="42"/>
        <v>0</v>
      </c>
    </row>
    <row r="327" spans="1:9" ht="26.25" customHeight="1">
      <c r="A327" s="27" t="s">
        <v>306</v>
      </c>
      <c r="B327" s="145" t="s">
        <v>344</v>
      </c>
      <c r="C327" s="145" t="s">
        <v>222</v>
      </c>
      <c r="D327" s="145" t="s">
        <v>89</v>
      </c>
      <c r="E327" s="15" t="s">
        <v>307</v>
      </c>
      <c r="F327" s="145"/>
      <c r="G327" s="38">
        <f>G328</f>
        <v>100</v>
      </c>
      <c r="H327" s="38" t="e">
        <f>#REF!-G327</f>
        <v>#REF!</v>
      </c>
      <c r="I327" s="38">
        <f t="shared" si="42"/>
        <v>0</v>
      </c>
    </row>
    <row r="328" spans="1:9" ht="12.75" customHeight="1">
      <c r="A328" s="2" t="s">
        <v>241</v>
      </c>
      <c r="B328" s="145" t="s">
        <v>344</v>
      </c>
      <c r="C328" s="145" t="s">
        <v>222</v>
      </c>
      <c r="D328" s="145" t="s">
        <v>89</v>
      </c>
      <c r="E328" s="15" t="s">
        <v>307</v>
      </c>
      <c r="F328" s="145" t="s">
        <v>242</v>
      </c>
      <c r="G328" s="38">
        <f>G329</f>
        <v>100</v>
      </c>
      <c r="H328" s="38" t="e">
        <f>#REF!-G328</f>
        <v>#REF!</v>
      </c>
      <c r="I328" s="38">
        <f t="shared" si="42"/>
        <v>0</v>
      </c>
    </row>
    <row r="329" spans="1:9" ht="12.75" customHeight="1">
      <c r="A329" s="30" t="s">
        <v>312</v>
      </c>
      <c r="B329" s="145" t="s">
        <v>344</v>
      </c>
      <c r="C329" s="145" t="s">
        <v>222</v>
      </c>
      <c r="D329" s="145" t="s">
        <v>89</v>
      </c>
      <c r="E329" s="15" t="s">
        <v>307</v>
      </c>
      <c r="F329" s="145" t="s">
        <v>313</v>
      </c>
      <c r="G329" s="38">
        <v>100</v>
      </c>
      <c r="H329" s="38" t="e">
        <f>#REF!-G329</f>
        <v>#REF!</v>
      </c>
      <c r="I329" s="38">
        <v>0</v>
      </c>
    </row>
    <row r="330" spans="1:9" ht="12.75" customHeight="1">
      <c r="A330" s="143" t="s">
        <v>289</v>
      </c>
      <c r="B330" s="145" t="s">
        <v>344</v>
      </c>
      <c r="C330" s="145" t="s">
        <v>222</v>
      </c>
      <c r="D330" s="145" t="s">
        <v>290</v>
      </c>
      <c r="E330" s="15"/>
      <c r="F330" s="145"/>
      <c r="G330" s="38">
        <f>G331</f>
        <v>487</v>
      </c>
      <c r="H330" s="38" t="e">
        <f>#REF!-G330</f>
        <v>#REF!</v>
      </c>
      <c r="I330" s="38">
        <f t="shared" ref="I330:I331" si="43">I331</f>
        <v>485</v>
      </c>
    </row>
    <row r="331" spans="1:9" ht="12.75" customHeight="1">
      <c r="A331" s="262" t="s">
        <v>302</v>
      </c>
      <c r="B331" s="145" t="s">
        <v>344</v>
      </c>
      <c r="C331" s="145" t="s">
        <v>222</v>
      </c>
      <c r="D331" s="145" t="s">
        <v>290</v>
      </c>
      <c r="E331" s="15" t="s">
        <v>303</v>
      </c>
      <c r="F331" s="145"/>
      <c r="G331" s="38">
        <f>G332</f>
        <v>487</v>
      </c>
      <c r="H331" s="38" t="e">
        <f>#REF!-G331</f>
        <v>#REF!</v>
      </c>
      <c r="I331" s="38">
        <f t="shared" si="43"/>
        <v>485</v>
      </c>
    </row>
    <row r="332" spans="1:9" ht="15.75" customHeight="1">
      <c r="A332" s="30" t="s">
        <v>316</v>
      </c>
      <c r="B332" s="145" t="s">
        <v>344</v>
      </c>
      <c r="C332" s="145" t="s">
        <v>222</v>
      </c>
      <c r="D332" s="145" t="s">
        <v>290</v>
      </c>
      <c r="E332" s="15" t="s">
        <v>317</v>
      </c>
      <c r="F332" s="145"/>
      <c r="G332" s="38">
        <f>SUM(G333)</f>
        <v>487</v>
      </c>
      <c r="H332" s="38" t="e">
        <f>#REF!-G332</f>
        <v>#REF!</v>
      </c>
      <c r="I332" s="38">
        <f t="shared" ref="I332:I333" si="44">SUM(I333)</f>
        <v>485</v>
      </c>
    </row>
    <row r="333" spans="1:9" ht="25.5" customHeight="1">
      <c r="A333" s="2" t="s">
        <v>658</v>
      </c>
      <c r="B333" s="145" t="s">
        <v>344</v>
      </c>
      <c r="C333" s="145" t="s">
        <v>222</v>
      </c>
      <c r="D333" s="145" t="s">
        <v>290</v>
      </c>
      <c r="E333" s="15" t="s">
        <v>317</v>
      </c>
      <c r="F333" s="145" t="s">
        <v>231</v>
      </c>
      <c r="G333" s="38">
        <f>SUM(G334)</f>
        <v>487</v>
      </c>
      <c r="H333" s="38" t="e">
        <f>#REF!-G333</f>
        <v>#REF!</v>
      </c>
      <c r="I333" s="38">
        <f t="shared" si="44"/>
        <v>485</v>
      </c>
    </row>
    <row r="334" spans="1:9" ht="30.75" customHeight="1">
      <c r="A334" s="14" t="s">
        <v>232</v>
      </c>
      <c r="B334" s="145" t="s">
        <v>344</v>
      </c>
      <c r="C334" s="145" t="s">
        <v>222</v>
      </c>
      <c r="D334" s="145" t="s">
        <v>290</v>
      </c>
      <c r="E334" s="15" t="s">
        <v>317</v>
      </c>
      <c r="F334" s="145" t="s">
        <v>233</v>
      </c>
      <c r="G334" s="38">
        <v>487</v>
      </c>
      <c r="H334" s="38" t="e">
        <f>#REF!-G334</f>
        <v>#REF!</v>
      </c>
      <c r="I334" s="38">
        <v>485</v>
      </c>
    </row>
    <row r="335" spans="1:9" ht="12.75" customHeight="1">
      <c r="A335" s="143" t="s">
        <v>272</v>
      </c>
      <c r="B335" s="145" t="s">
        <v>344</v>
      </c>
      <c r="C335" s="145" t="s">
        <v>273</v>
      </c>
      <c r="D335" s="145" t="s">
        <v>330</v>
      </c>
      <c r="E335" s="145"/>
      <c r="F335" s="145"/>
      <c r="G335" s="38">
        <f>G336</f>
        <v>255</v>
      </c>
      <c r="H335" s="38" t="e">
        <f>#REF!-G335</f>
        <v>#REF!</v>
      </c>
      <c r="I335" s="38">
        <f t="shared" ref="I335:I338" si="45">I336</f>
        <v>332</v>
      </c>
    </row>
    <row r="336" spans="1:9" ht="12.75" customHeight="1">
      <c r="A336" s="143" t="s">
        <v>351</v>
      </c>
      <c r="B336" s="145" t="s">
        <v>344</v>
      </c>
      <c r="C336" s="145">
        <v>10</v>
      </c>
      <c r="D336" s="145" t="s">
        <v>222</v>
      </c>
      <c r="E336" s="145"/>
      <c r="F336" s="145"/>
      <c r="G336" s="38">
        <f>G337</f>
        <v>255</v>
      </c>
      <c r="H336" s="38" t="e">
        <f>#REF!-G336</f>
        <v>#REF!</v>
      </c>
      <c r="I336" s="38">
        <f t="shared" si="45"/>
        <v>332</v>
      </c>
    </row>
    <row r="337" spans="1:9" ht="30" customHeight="1">
      <c r="A337" s="2" t="s">
        <v>613</v>
      </c>
      <c r="B337" s="145" t="s">
        <v>344</v>
      </c>
      <c r="C337" s="145">
        <v>10</v>
      </c>
      <c r="D337" s="145" t="s">
        <v>222</v>
      </c>
      <c r="E337" s="15" t="s">
        <v>235</v>
      </c>
      <c r="F337" s="145"/>
      <c r="G337" s="38">
        <f>G338</f>
        <v>255</v>
      </c>
      <c r="H337" s="38" t="e">
        <f>#REF!-G337</f>
        <v>#REF!</v>
      </c>
      <c r="I337" s="38">
        <f t="shared" si="45"/>
        <v>332</v>
      </c>
    </row>
    <row r="338" spans="1:9" ht="38.25" customHeight="1">
      <c r="A338" s="2" t="s">
        <v>276</v>
      </c>
      <c r="B338" s="145" t="s">
        <v>344</v>
      </c>
      <c r="C338" s="145">
        <v>10</v>
      </c>
      <c r="D338" s="145" t="s">
        <v>222</v>
      </c>
      <c r="E338" s="15" t="s">
        <v>295</v>
      </c>
      <c r="F338" s="145"/>
      <c r="G338" s="38">
        <f>G339</f>
        <v>255</v>
      </c>
      <c r="H338" s="38" t="e">
        <f>#REF!-G338</f>
        <v>#REF!</v>
      </c>
      <c r="I338" s="38">
        <f t="shared" si="45"/>
        <v>332</v>
      </c>
    </row>
    <row r="339" spans="1:9">
      <c r="A339" s="19" t="s">
        <v>352</v>
      </c>
      <c r="B339" s="145" t="s">
        <v>344</v>
      </c>
      <c r="C339" s="54" t="s">
        <v>273</v>
      </c>
      <c r="D339" s="145" t="s">
        <v>222</v>
      </c>
      <c r="E339" s="15" t="s">
        <v>353</v>
      </c>
      <c r="F339" s="145"/>
      <c r="G339" s="38">
        <f>G342+G340</f>
        <v>255</v>
      </c>
      <c r="H339" s="38" t="e">
        <f>#REF!-G339</f>
        <v>#REF!</v>
      </c>
      <c r="I339" s="38">
        <f>I342+I340</f>
        <v>332</v>
      </c>
    </row>
    <row r="340" spans="1:9" ht="25.5" customHeight="1">
      <c r="A340" s="2" t="s">
        <v>658</v>
      </c>
      <c r="B340" s="145" t="s">
        <v>344</v>
      </c>
      <c r="C340" s="54" t="s">
        <v>273</v>
      </c>
      <c r="D340" s="145" t="s">
        <v>222</v>
      </c>
      <c r="E340" s="15" t="s">
        <v>353</v>
      </c>
      <c r="F340" s="145" t="s">
        <v>231</v>
      </c>
      <c r="G340" s="38">
        <f>SUM(G341)</f>
        <v>3</v>
      </c>
      <c r="H340" s="38" t="e">
        <f>#REF!-G340</f>
        <v>#REF!</v>
      </c>
      <c r="I340" s="38">
        <f>SUM(I341)</f>
        <v>32</v>
      </c>
    </row>
    <row r="341" spans="1:9" ht="26.25" customHeight="1">
      <c r="A341" s="14" t="s">
        <v>232</v>
      </c>
      <c r="B341" s="145" t="s">
        <v>344</v>
      </c>
      <c r="C341" s="54" t="s">
        <v>273</v>
      </c>
      <c r="D341" s="145" t="s">
        <v>222</v>
      </c>
      <c r="E341" s="15" t="s">
        <v>353</v>
      </c>
      <c r="F341" s="145" t="s">
        <v>233</v>
      </c>
      <c r="G341" s="38">
        <v>3</v>
      </c>
      <c r="H341" s="38" t="e">
        <f>#REF!-G341</f>
        <v>#REF!</v>
      </c>
      <c r="I341" s="38">
        <v>32</v>
      </c>
    </row>
    <row r="342" spans="1:9" ht="17.25" customHeight="1">
      <c r="A342" s="2" t="s">
        <v>354</v>
      </c>
      <c r="B342" s="145" t="s">
        <v>344</v>
      </c>
      <c r="C342" s="145">
        <v>10</v>
      </c>
      <c r="D342" s="145" t="s">
        <v>222</v>
      </c>
      <c r="E342" s="15" t="s">
        <v>353</v>
      </c>
      <c r="F342" s="145" t="s">
        <v>301</v>
      </c>
      <c r="G342" s="38">
        <f>G343</f>
        <v>252</v>
      </c>
      <c r="H342" s="38" t="e">
        <f>#REF!-G342</f>
        <v>#REF!</v>
      </c>
      <c r="I342" s="38">
        <f>I343</f>
        <v>300</v>
      </c>
    </row>
    <row r="343" spans="1:9" ht="17.25" customHeight="1">
      <c r="A343" s="10" t="s">
        <v>79</v>
      </c>
      <c r="B343" s="145" t="s">
        <v>344</v>
      </c>
      <c r="C343" s="145">
        <v>10</v>
      </c>
      <c r="D343" s="145" t="s">
        <v>222</v>
      </c>
      <c r="E343" s="15" t="s">
        <v>353</v>
      </c>
      <c r="F343" s="145" t="s">
        <v>80</v>
      </c>
      <c r="G343" s="38">
        <v>252</v>
      </c>
      <c r="H343" s="38" t="e">
        <f>#REF!-G343</f>
        <v>#REF!</v>
      </c>
      <c r="I343" s="38">
        <v>300</v>
      </c>
    </row>
    <row r="344" spans="1:9" ht="18.75" customHeight="1">
      <c r="A344" s="143" t="s">
        <v>68</v>
      </c>
      <c r="B344" s="145" t="s">
        <v>344</v>
      </c>
      <c r="C344" s="145" t="s">
        <v>290</v>
      </c>
      <c r="D344" s="145" t="s">
        <v>330</v>
      </c>
      <c r="E344" s="145"/>
      <c r="F344" s="145"/>
      <c r="G344" s="38" t="e">
        <f t="shared" ref="G344:I348" si="46">G345</f>
        <v>#REF!</v>
      </c>
      <c r="H344" s="38" t="e">
        <f>#REF!-G344</f>
        <v>#REF!</v>
      </c>
      <c r="I344" s="38">
        <f t="shared" si="46"/>
        <v>63.2</v>
      </c>
    </row>
    <row r="345" spans="1:9" ht="25.5" customHeight="1">
      <c r="A345" s="143" t="s">
        <v>76</v>
      </c>
      <c r="B345" s="145" t="s">
        <v>344</v>
      </c>
      <c r="C345" s="145" t="s">
        <v>290</v>
      </c>
      <c r="D345" s="145" t="s">
        <v>222</v>
      </c>
      <c r="E345" s="145"/>
      <c r="F345" s="145"/>
      <c r="G345" s="38" t="e">
        <f t="shared" si="46"/>
        <v>#REF!</v>
      </c>
      <c r="H345" s="38" t="e">
        <f>#REF!-G345</f>
        <v>#REF!</v>
      </c>
      <c r="I345" s="38">
        <f t="shared" si="46"/>
        <v>63.2</v>
      </c>
    </row>
    <row r="346" spans="1:9" ht="36" customHeight="1">
      <c r="A346" s="143" t="s">
        <v>319</v>
      </c>
      <c r="B346" s="145" t="s">
        <v>344</v>
      </c>
      <c r="C346" s="145" t="s">
        <v>290</v>
      </c>
      <c r="D346" s="145" t="s">
        <v>222</v>
      </c>
      <c r="E346" s="145" t="s">
        <v>320</v>
      </c>
      <c r="F346" s="145"/>
      <c r="G346" s="38" t="e">
        <f>#REF!</f>
        <v>#REF!</v>
      </c>
      <c r="H346" s="38" t="e">
        <f>#REF!-G346</f>
        <v>#REF!</v>
      </c>
      <c r="I346" s="38">
        <f>I347</f>
        <v>63.2</v>
      </c>
    </row>
    <row r="347" spans="1:9" ht="16.5" customHeight="1">
      <c r="A347" s="143" t="s">
        <v>337</v>
      </c>
      <c r="B347" s="145" t="s">
        <v>344</v>
      </c>
      <c r="C347" s="145" t="s">
        <v>290</v>
      </c>
      <c r="D347" s="145" t="s">
        <v>222</v>
      </c>
      <c r="E347" s="15" t="s">
        <v>338</v>
      </c>
      <c r="F347" s="145"/>
      <c r="G347" s="38">
        <f t="shared" si="46"/>
        <v>25</v>
      </c>
      <c r="H347" s="38" t="e">
        <f>#REF!-G347</f>
        <v>#REF!</v>
      </c>
      <c r="I347" s="38">
        <f t="shared" si="46"/>
        <v>63.2</v>
      </c>
    </row>
    <row r="348" spans="1:9" ht="18.75" customHeight="1">
      <c r="A348" s="27" t="s">
        <v>339</v>
      </c>
      <c r="B348" s="145" t="s">
        <v>344</v>
      </c>
      <c r="C348" s="145" t="s">
        <v>290</v>
      </c>
      <c r="D348" s="145" t="s">
        <v>222</v>
      </c>
      <c r="E348" s="15" t="s">
        <v>338</v>
      </c>
      <c r="F348" s="145" t="s">
        <v>340</v>
      </c>
      <c r="G348" s="38">
        <f t="shared" si="46"/>
        <v>25</v>
      </c>
      <c r="H348" s="38" t="e">
        <f>#REF!-G348</f>
        <v>#REF!</v>
      </c>
      <c r="I348" s="38">
        <f t="shared" si="46"/>
        <v>63.2</v>
      </c>
    </row>
    <row r="349" spans="1:9" ht="12.75" customHeight="1">
      <c r="A349" s="10" t="s">
        <v>341</v>
      </c>
      <c r="B349" s="145" t="s">
        <v>344</v>
      </c>
      <c r="C349" s="145" t="s">
        <v>290</v>
      </c>
      <c r="D349" s="145" t="s">
        <v>222</v>
      </c>
      <c r="E349" s="15" t="s">
        <v>338</v>
      </c>
      <c r="F349" s="145" t="s">
        <v>342</v>
      </c>
      <c r="G349" s="38">
        <v>25</v>
      </c>
      <c r="H349" s="38" t="e">
        <f>#REF!-G349</f>
        <v>#REF!</v>
      </c>
      <c r="I349" s="38">
        <v>63.2</v>
      </c>
    </row>
    <row r="350" spans="1:9" ht="25.5" customHeight="1">
      <c r="A350" s="132" t="s">
        <v>387</v>
      </c>
      <c r="B350" s="145" t="s">
        <v>344</v>
      </c>
      <c r="C350" s="145" t="s">
        <v>355</v>
      </c>
      <c r="D350" s="145" t="s">
        <v>330</v>
      </c>
      <c r="E350" s="15"/>
      <c r="F350" s="145"/>
      <c r="G350" s="38" t="e">
        <f>G351</f>
        <v>#REF!</v>
      </c>
      <c r="H350" s="38" t="e">
        <f>#REF!-G350</f>
        <v>#REF!</v>
      </c>
      <c r="I350" s="38">
        <f>I351+I356</f>
        <v>35014</v>
      </c>
    </row>
    <row r="351" spans="1:9" ht="39.75" customHeight="1">
      <c r="A351" s="30" t="s">
        <v>388</v>
      </c>
      <c r="B351" s="145" t="s">
        <v>344</v>
      </c>
      <c r="C351" s="145" t="s">
        <v>355</v>
      </c>
      <c r="D351" s="145" t="s">
        <v>222</v>
      </c>
      <c r="E351" s="15"/>
      <c r="F351" s="145"/>
      <c r="G351" s="38" t="e">
        <f>G352</f>
        <v>#REF!</v>
      </c>
      <c r="H351" s="38" t="e">
        <f>#REF!-G351</f>
        <v>#REF!</v>
      </c>
      <c r="I351" s="38">
        <f t="shared" ref="I351:I354" si="47">I352</f>
        <v>997.1</v>
      </c>
    </row>
    <row r="352" spans="1:9" ht="42" customHeight="1">
      <c r="A352" s="143" t="s">
        <v>319</v>
      </c>
      <c r="B352" s="145" t="s">
        <v>344</v>
      </c>
      <c r="C352" s="145" t="s">
        <v>355</v>
      </c>
      <c r="D352" s="145" t="s">
        <v>222</v>
      </c>
      <c r="E352" s="15" t="s">
        <v>320</v>
      </c>
      <c r="F352" s="145"/>
      <c r="G352" s="38" t="e">
        <f>#REF!</f>
        <v>#REF!</v>
      </c>
      <c r="H352" s="38" t="e">
        <f>#REF!-G352</f>
        <v>#REF!</v>
      </c>
      <c r="I352" s="38">
        <f t="shared" si="47"/>
        <v>997.1</v>
      </c>
    </row>
    <row r="353" spans="1:9" ht="25.5">
      <c r="A353" s="153" t="s">
        <v>61</v>
      </c>
      <c r="B353" s="145" t="s">
        <v>344</v>
      </c>
      <c r="C353" s="145" t="s">
        <v>355</v>
      </c>
      <c r="D353" s="145" t="s">
        <v>222</v>
      </c>
      <c r="E353" s="15" t="s">
        <v>62</v>
      </c>
      <c r="F353" s="145"/>
      <c r="G353" s="38">
        <f>G354</f>
        <v>919.8</v>
      </c>
      <c r="H353" s="38" t="e">
        <f>#REF!-G353</f>
        <v>#REF!</v>
      </c>
      <c r="I353" s="38">
        <f t="shared" si="47"/>
        <v>997.1</v>
      </c>
    </row>
    <row r="354" spans="1:9" ht="12.75" customHeight="1">
      <c r="A354" s="143" t="s">
        <v>325</v>
      </c>
      <c r="B354" s="145" t="s">
        <v>344</v>
      </c>
      <c r="C354" s="145" t="s">
        <v>355</v>
      </c>
      <c r="D354" s="145" t="s">
        <v>222</v>
      </c>
      <c r="E354" s="15" t="s">
        <v>62</v>
      </c>
      <c r="F354" s="145" t="s">
        <v>326</v>
      </c>
      <c r="G354" s="38">
        <f>G355</f>
        <v>919.8</v>
      </c>
      <c r="H354" s="38" t="e">
        <f>#REF!-G354</f>
        <v>#REF!</v>
      </c>
      <c r="I354" s="38">
        <f t="shared" si="47"/>
        <v>997.1</v>
      </c>
    </row>
    <row r="355" spans="1:9" ht="12.75" customHeight="1">
      <c r="A355" s="10" t="s">
        <v>384</v>
      </c>
      <c r="B355" s="145" t="s">
        <v>344</v>
      </c>
      <c r="C355" s="145" t="s">
        <v>355</v>
      </c>
      <c r="D355" s="145" t="s">
        <v>222</v>
      </c>
      <c r="E355" s="15" t="s">
        <v>62</v>
      </c>
      <c r="F355" s="145" t="s">
        <v>386</v>
      </c>
      <c r="G355" s="38">
        <v>919.8</v>
      </c>
      <c r="H355" s="38" t="e">
        <f>#REF!-G355</f>
        <v>#REF!</v>
      </c>
      <c r="I355" s="38">
        <v>997.1</v>
      </c>
    </row>
    <row r="356" spans="1:9" ht="12.75" customHeight="1">
      <c r="A356" s="10" t="s">
        <v>816</v>
      </c>
      <c r="B356" s="266" t="s">
        <v>344</v>
      </c>
      <c r="C356" s="266" t="s">
        <v>355</v>
      </c>
      <c r="D356" s="266" t="s">
        <v>223</v>
      </c>
      <c r="E356" s="15"/>
      <c r="F356" s="266"/>
      <c r="G356" s="38"/>
      <c r="H356" s="38"/>
      <c r="I356" s="38">
        <f t="shared" ref="I356:I358" si="48">I357</f>
        <v>34016.9</v>
      </c>
    </row>
    <row r="357" spans="1:9" ht="12.75" customHeight="1">
      <c r="A357" s="24" t="s">
        <v>323</v>
      </c>
      <c r="B357" s="266" t="s">
        <v>344</v>
      </c>
      <c r="C357" s="266" t="s">
        <v>355</v>
      </c>
      <c r="D357" s="266" t="s">
        <v>223</v>
      </c>
      <c r="E357" s="15" t="s">
        <v>324</v>
      </c>
      <c r="F357" s="266"/>
      <c r="G357" s="38"/>
      <c r="H357" s="38"/>
      <c r="I357" s="38">
        <f t="shared" si="48"/>
        <v>34016.9</v>
      </c>
    </row>
    <row r="358" spans="1:9" ht="12.75" customHeight="1">
      <c r="A358" s="18" t="s">
        <v>325</v>
      </c>
      <c r="B358" s="266" t="s">
        <v>344</v>
      </c>
      <c r="C358" s="266" t="s">
        <v>355</v>
      </c>
      <c r="D358" s="266" t="s">
        <v>223</v>
      </c>
      <c r="E358" s="15" t="s">
        <v>324</v>
      </c>
      <c r="F358" s="266" t="s">
        <v>326</v>
      </c>
      <c r="G358" s="38"/>
      <c r="H358" s="38"/>
      <c r="I358" s="38">
        <f t="shared" si="48"/>
        <v>34016.9</v>
      </c>
    </row>
    <row r="359" spans="1:9" ht="12.75" customHeight="1">
      <c r="A359" s="21" t="s">
        <v>327</v>
      </c>
      <c r="B359" s="266" t="s">
        <v>344</v>
      </c>
      <c r="C359" s="266" t="s">
        <v>355</v>
      </c>
      <c r="D359" s="266" t="s">
        <v>223</v>
      </c>
      <c r="E359" s="15" t="s">
        <v>324</v>
      </c>
      <c r="F359" s="266" t="s">
        <v>328</v>
      </c>
      <c r="G359" s="38"/>
      <c r="H359" s="38"/>
      <c r="I359" s="38">
        <v>34016.9</v>
      </c>
    </row>
    <row r="360" spans="1:9" ht="30.75" customHeight="1">
      <c r="A360" s="198" t="s">
        <v>356</v>
      </c>
      <c r="B360" s="199" t="s">
        <v>357</v>
      </c>
      <c r="C360" s="199"/>
      <c r="D360" s="199"/>
      <c r="E360" s="199"/>
      <c r="F360" s="199"/>
      <c r="G360" s="200" t="e">
        <f>G368+G383+G454</f>
        <v>#REF!</v>
      </c>
      <c r="H360" s="38" t="e">
        <f>#REF!-G360</f>
        <v>#REF!</v>
      </c>
      <c r="I360" s="200">
        <f>I368+I383+I454+I361+I468</f>
        <v>155734.1</v>
      </c>
    </row>
    <row r="361" spans="1:9" ht="18.75" customHeight="1">
      <c r="A361" s="28" t="s">
        <v>193</v>
      </c>
      <c r="B361" s="260" t="s">
        <v>357</v>
      </c>
      <c r="C361" s="3" t="s">
        <v>222</v>
      </c>
      <c r="D361" s="3" t="s">
        <v>330</v>
      </c>
      <c r="E361" s="3"/>
      <c r="F361" s="3"/>
      <c r="G361" s="259"/>
      <c r="H361" s="38"/>
      <c r="I361" s="287">
        <f>I362</f>
        <v>148.80000000000001</v>
      </c>
    </row>
    <row r="362" spans="1:9" ht="21.75" customHeight="1">
      <c r="A362" s="262" t="s">
        <v>289</v>
      </c>
      <c r="B362" s="261" t="s">
        <v>357</v>
      </c>
      <c r="C362" s="261" t="s">
        <v>222</v>
      </c>
      <c r="D362" s="261" t="s">
        <v>290</v>
      </c>
      <c r="E362" s="261"/>
      <c r="F362" s="261"/>
      <c r="G362" s="38"/>
      <c r="H362" s="38"/>
      <c r="I362" s="38">
        <f>I364</f>
        <v>148.80000000000001</v>
      </c>
    </row>
    <row r="363" spans="1:9" ht="21.75" customHeight="1">
      <c r="A363" s="262" t="s">
        <v>302</v>
      </c>
      <c r="B363" s="261" t="s">
        <v>357</v>
      </c>
      <c r="C363" s="261" t="s">
        <v>222</v>
      </c>
      <c r="D363" s="261" t="s">
        <v>290</v>
      </c>
      <c r="E363" s="261" t="s">
        <v>303</v>
      </c>
      <c r="F363" s="261"/>
      <c r="G363" s="38"/>
      <c r="H363" s="38"/>
      <c r="I363" s="38">
        <f t="shared" ref="I363:I365" si="49">I364</f>
        <v>148.80000000000001</v>
      </c>
    </row>
    <row r="364" spans="1:9" ht="23.25" customHeight="1">
      <c r="A364" s="262" t="s">
        <v>316</v>
      </c>
      <c r="B364" s="261" t="s">
        <v>357</v>
      </c>
      <c r="C364" s="261"/>
      <c r="D364" s="261"/>
      <c r="E364" s="15" t="s">
        <v>317</v>
      </c>
      <c r="F364" s="261"/>
      <c r="G364" s="38"/>
      <c r="H364" s="38"/>
      <c r="I364" s="38">
        <f t="shared" si="49"/>
        <v>148.80000000000001</v>
      </c>
    </row>
    <row r="365" spans="1:9" ht="30.75" customHeight="1">
      <c r="A365" s="2" t="s">
        <v>658</v>
      </c>
      <c r="B365" s="261" t="s">
        <v>357</v>
      </c>
      <c r="C365" s="261"/>
      <c r="D365" s="261"/>
      <c r="E365" s="15" t="s">
        <v>317</v>
      </c>
      <c r="F365" s="261" t="s">
        <v>231</v>
      </c>
      <c r="G365" s="38"/>
      <c r="H365" s="38"/>
      <c r="I365" s="38">
        <f t="shared" si="49"/>
        <v>148.80000000000001</v>
      </c>
    </row>
    <row r="366" spans="1:9" ht="26.25" customHeight="1">
      <c r="A366" s="14" t="s">
        <v>232</v>
      </c>
      <c r="B366" s="261" t="s">
        <v>357</v>
      </c>
      <c r="C366" s="261" t="s">
        <v>222</v>
      </c>
      <c r="D366" s="261" t="s">
        <v>290</v>
      </c>
      <c r="E366" s="261" t="s">
        <v>317</v>
      </c>
      <c r="F366" s="261" t="s">
        <v>233</v>
      </c>
      <c r="G366" s="38"/>
      <c r="H366" s="38"/>
      <c r="I366" s="38">
        <v>148.80000000000001</v>
      </c>
    </row>
    <row r="367" spans="1:9" ht="15" customHeight="1">
      <c r="A367" s="28" t="s">
        <v>46</v>
      </c>
      <c r="B367" s="3" t="s">
        <v>357</v>
      </c>
      <c r="C367" s="3" t="s">
        <v>284</v>
      </c>
      <c r="D367" s="3" t="s">
        <v>330</v>
      </c>
      <c r="E367" s="3"/>
      <c r="F367" s="3"/>
      <c r="G367" s="239"/>
      <c r="H367" s="38"/>
      <c r="I367" s="287">
        <f>I368+I383+I454</f>
        <v>154722.90000000002</v>
      </c>
    </row>
    <row r="368" spans="1:9" ht="12.75" customHeight="1">
      <c r="A368" s="143" t="s">
        <v>358</v>
      </c>
      <c r="B368" s="145" t="s">
        <v>357</v>
      </c>
      <c r="C368" s="145" t="s">
        <v>284</v>
      </c>
      <c r="D368" s="145" t="s">
        <v>222</v>
      </c>
      <c r="E368" s="145"/>
      <c r="F368" s="145"/>
      <c r="G368" s="38" t="e">
        <f>G369+G377</f>
        <v>#REF!</v>
      </c>
      <c r="H368" s="38" t="e">
        <f>#REF!-G368</f>
        <v>#REF!</v>
      </c>
      <c r="I368" s="38">
        <f>I369+I377</f>
        <v>29481.9</v>
      </c>
    </row>
    <row r="369" spans="1:9" ht="36.75" customHeight="1">
      <c r="A369" s="143" t="s">
        <v>10</v>
      </c>
      <c r="B369" s="145" t="s">
        <v>357</v>
      </c>
      <c r="C369" s="145" t="s">
        <v>284</v>
      </c>
      <c r="D369" s="145" t="s">
        <v>222</v>
      </c>
      <c r="E369" s="54" t="s">
        <v>359</v>
      </c>
      <c r="F369" s="145"/>
      <c r="G369" s="38" t="e">
        <f>G370</f>
        <v>#REF!</v>
      </c>
      <c r="H369" s="38" t="e">
        <f>#REF!-G369</f>
        <v>#REF!</v>
      </c>
      <c r="I369" s="38">
        <f>I370</f>
        <v>29123.4</v>
      </c>
    </row>
    <row r="370" spans="1:9" ht="25.5" customHeight="1">
      <c r="A370" s="143" t="s">
        <v>360</v>
      </c>
      <c r="B370" s="145" t="s">
        <v>357</v>
      </c>
      <c r="C370" s="145" t="s">
        <v>284</v>
      </c>
      <c r="D370" s="145" t="s">
        <v>222</v>
      </c>
      <c r="E370" s="54" t="s">
        <v>361</v>
      </c>
      <c r="F370" s="145"/>
      <c r="G370" s="38" t="e">
        <f>G371+G374</f>
        <v>#REF!</v>
      </c>
      <c r="H370" s="38" t="e">
        <f>#REF!-G370</f>
        <v>#REF!</v>
      </c>
      <c r="I370" s="38">
        <f>I371+I374</f>
        <v>29123.4</v>
      </c>
    </row>
    <row r="371" spans="1:9" ht="24" customHeight="1">
      <c r="A371" s="143" t="s">
        <v>362</v>
      </c>
      <c r="B371" s="145" t="s">
        <v>357</v>
      </c>
      <c r="C371" s="145" t="s">
        <v>284</v>
      </c>
      <c r="D371" s="145" t="s">
        <v>222</v>
      </c>
      <c r="E371" s="9" t="s">
        <v>363</v>
      </c>
      <c r="F371" s="145"/>
      <c r="G371" s="38" t="e">
        <f>#REF!+#REF!+#REF!+G372</f>
        <v>#REF!</v>
      </c>
      <c r="H371" s="38" t="e">
        <f>#REF!-G371</f>
        <v>#REF!</v>
      </c>
      <c r="I371" s="38">
        <f>I372</f>
        <v>18168.5</v>
      </c>
    </row>
    <row r="372" spans="1:9" ht="27" customHeight="1">
      <c r="A372" s="14" t="s">
        <v>202</v>
      </c>
      <c r="B372" s="145" t="s">
        <v>357</v>
      </c>
      <c r="C372" s="145" t="s">
        <v>284</v>
      </c>
      <c r="D372" s="145" t="s">
        <v>222</v>
      </c>
      <c r="E372" s="9" t="s">
        <v>363</v>
      </c>
      <c r="F372" s="145" t="s">
        <v>85</v>
      </c>
      <c r="G372" s="38">
        <f>SUM(G373)</f>
        <v>20955.5</v>
      </c>
      <c r="H372" s="38" t="e">
        <f>#REF!-G372</f>
        <v>#REF!</v>
      </c>
      <c r="I372" s="38">
        <f>SUM(I373)</f>
        <v>18168.5</v>
      </c>
    </row>
    <row r="373" spans="1:9" ht="12.75" customHeight="1">
      <c r="A373" s="14" t="s">
        <v>203</v>
      </c>
      <c r="B373" s="145" t="s">
        <v>357</v>
      </c>
      <c r="C373" s="145" t="s">
        <v>284</v>
      </c>
      <c r="D373" s="145" t="s">
        <v>222</v>
      </c>
      <c r="E373" s="9" t="s">
        <v>363</v>
      </c>
      <c r="F373" s="145" t="s">
        <v>204</v>
      </c>
      <c r="G373" s="38">
        <v>20955.5</v>
      </c>
      <c r="H373" s="38" t="e">
        <f>#REF!-G373</f>
        <v>#REF!</v>
      </c>
      <c r="I373" s="38">
        <v>18168.5</v>
      </c>
    </row>
    <row r="374" spans="1:9" ht="38.25">
      <c r="A374" s="143" t="s">
        <v>31</v>
      </c>
      <c r="B374" s="145" t="s">
        <v>357</v>
      </c>
      <c r="C374" s="145" t="s">
        <v>284</v>
      </c>
      <c r="D374" s="145" t="s">
        <v>222</v>
      </c>
      <c r="E374" s="9" t="s">
        <v>364</v>
      </c>
      <c r="F374" s="145"/>
      <c r="G374" s="38" t="e">
        <f>#REF!+G375</f>
        <v>#REF!</v>
      </c>
      <c r="H374" s="38" t="e">
        <f>#REF!-G374</f>
        <v>#REF!</v>
      </c>
      <c r="I374" s="38">
        <f>I375</f>
        <v>10954.9</v>
      </c>
    </row>
    <row r="375" spans="1:9" ht="27.75" customHeight="1">
      <c r="A375" s="14" t="s">
        <v>202</v>
      </c>
      <c r="B375" s="145" t="s">
        <v>357</v>
      </c>
      <c r="C375" s="145" t="s">
        <v>284</v>
      </c>
      <c r="D375" s="145" t="s">
        <v>222</v>
      </c>
      <c r="E375" s="9" t="s">
        <v>364</v>
      </c>
      <c r="F375" s="145" t="s">
        <v>85</v>
      </c>
      <c r="G375" s="38">
        <f>SUM(G376)</f>
        <v>9552.7000000000007</v>
      </c>
      <c r="H375" s="38" t="e">
        <f>#REF!-G375</f>
        <v>#REF!</v>
      </c>
      <c r="I375" s="38">
        <f>SUM(I376)</f>
        <v>10954.9</v>
      </c>
    </row>
    <row r="376" spans="1:9" ht="12.75" customHeight="1">
      <c r="A376" s="14" t="s">
        <v>203</v>
      </c>
      <c r="B376" s="145" t="s">
        <v>357</v>
      </c>
      <c r="C376" s="145" t="s">
        <v>284</v>
      </c>
      <c r="D376" s="145" t="s">
        <v>222</v>
      </c>
      <c r="E376" s="9" t="s">
        <v>364</v>
      </c>
      <c r="F376" s="145" t="s">
        <v>204</v>
      </c>
      <c r="G376" s="38">
        <v>9552.7000000000007</v>
      </c>
      <c r="H376" s="38" t="e">
        <f>#REF!-G376</f>
        <v>#REF!</v>
      </c>
      <c r="I376" s="38">
        <v>10954.9</v>
      </c>
    </row>
    <row r="377" spans="1:9" ht="42.75" customHeight="1">
      <c r="A377" s="14" t="s">
        <v>11</v>
      </c>
      <c r="B377" s="145" t="s">
        <v>357</v>
      </c>
      <c r="C377" s="145" t="s">
        <v>284</v>
      </c>
      <c r="D377" s="145" t="s">
        <v>222</v>
      </c>
      <c r="E377" s="54" t="s">
        <v>376</v>
      </c>
      <c r="F377" s="145"/>
      <c r="G377" s="38">
        <f>G378</f>
        <v>492.7</v>
      </c>
      <c r="H377" s="38" t="e">
        <f>#REF!-G377</f>
        <v>#REF!</v>
      </c>
      <c r="I377" s="38">
        <f>I378</f>
        <v>358.5</v>
      </c>
    </row>
    <row r="378" spans="1:9" ht="43.5" customHeight="1">
      <c r="A378" s="14" t="s">
        <v>92</v>
      </c>
      <c r="B378" s="145" t="s">
        <v>357</v>
      </c>
      <c r="C378" s="145" t="s">
        <v>284</v>
      </c>
      <c r="D378" s="145" t="s">
        <v>222</v>
      </c>
      <c r="E378" s="15" t="s">
        <v>377</v>
      </c>
      <c r="F378" s="145"/>
      <c r="G378" s="38">
        <f>G379+G381</f>
        <v>492.7</v>
      </c>
      <c r="H378" s="38" t="e">
        <f>#REF!-G378</f>
        <v>#REF!</v>
      </c>
      <c r="I378" s="38">
        <f>I379+I381</f>
        <v>358.5</v>
      </c>
    </row>
    <row r="379" spans="1:9" ht="25.5" customHeight="1">
      <c r="A379" s="2" t="s">
        <v>658</v>
      </c>
      <c r="B379" s="145" t="s">
        <v>357</v>
      </c>
      <c r="C379" s="145" t="s">
        <v>284</v>
      </c>
      <c r="D379" s="145" t="s">
        <v>222</v>
      </c>
      <c r="E379" s="15" t="s">
        <v>377</v>
      </c>
      <c r="F379" s="145" t="s">
        <v>231</v>
      </c>
      <c r="G379" s="38">
        <f>G380</f>
        <v>53</v>
      </c>
      <c r="H379" s="38" t="e">
        <f>#REF!-G379</f>
        <v>#REF!</v>
      </c>
      <c r="I379" s="38">
        <f>I380</f>
        <v>0</v>
      </c>
    </row>
    <row r="380" spans="1:9" ht="27.75" customHeight="1">
      <c r="A380" s="14" t="s">
        <v>232</v>
      </c>
      <c r="B380" s="145" t="s">
        <v>357</v>
      </c>
      <c r="C380" s="145" t="s">
        <v>284</v>
      </c>
      <c r="D380" s="145" t="s">
        <v>222</v>
      </c>
      <c r="E380" s="15" t="s">
        <v>377</v>
      </c>
      <c r="F380" s="145" t="s">
        <v>233</v>
      </c>
      <c r="G380" s="38">
        <v>53</v>
      </c>
      <c r="H380" s="38" t="e">
        <f>#REF!-G380</f>
        <v>#REF!</v>
      </c>
      <c r="I380" s="38"/>
    </row>
    <row r="381" spans="1:9" ht="30" customHeight="1">
      <c r="A381" s="14" t="s">
        <v>202</v>
      </c>
      <c r="B381" s="145" t="s">
        <v>357</v>
      </c>
      <c r="C381" s="145" t="s">
        <v>284</v>
      </c>
      <c r="D381" s="145" t="s">
        <v>222</v>
      </c>
      <c r="E381" s="15" t="s">
        <v>377</v>
      </c>
      <c r="F381" s="145" t="s">
        <v>85</v>
      </c>
      <c r="G381" s="38">
        <f>G382</f>
        <v>439.7</v>
      </c>
      <c r="H381" s="38" t="e">
        <f>#REF!-G381</f>
        <v>#REF!</v>
      </c>
      <c r="I381" s="38">
        <f>I382</f>
        <v>358.5</v>
      </c>
    </row>
    <row r="382" spans="1:9" ht="12.75" customHeight="1">
      <c r="A382" s="14" t="s">
        <v>203</v>
      </c>
      <c r="B382" s="145" t="s">
        <v>357</v>
      </c>
      <c r="C382" s="145" t="s">
        <v>284</v>
      </c>
      <c r="D382" s="145" t="s">
        <v>222</v>
      </c>
      <c r="E382" s="15" t="s">
        <v>377</v>
      </c>
      <c r="F382" s="145" t="s">
        <v>204</v>
      </c>
      <c r="G382" s="38">
        <v>439.7</v>
      </c>
      <c r="H382" s="38" t="e">
        <f>#REF!-G382</f>
        <v>#REF!</v>
      </c>
      <c r="I382" s="38">
        <v>358.5</v>
      </c>
    </row>
    <row r="383" spans="1:9" s="137" customFormat="1" ht="12.75" customHeight="1">
      <c r="A383" s="143" t="s">
        <v>365</v>
      </c>
      <c r="B383" s="145" t="s">
        <v>357</v>
      </c>
      <c r="C383" s="145" t="s">
        <v>284</v>
      </c>
      <c r="D383" s="145" t="s">
        <v>261</v>
      </c>
      <c r="E383" s="145"/>
      <c r="F383" s="145"/>
      <c r="G383" s="38" t="e">
        <f>G384+G442+G448</f>
        <v>#REF!</v>
      </c>
      <c r="H383" s="38" t="e">
        <f>#REF!-G383</f>
        <v>#REF!</v>
      </c>
      <c r="I383" s="38">
        <f>I384+I442+I448</f>
        <v>123760.90000000002</v>
      </c>
    </row>
    <row r="384" spans="1:9" ht="40.5" customHeight="1">
      <c r="A384" s="143" t="s">
        <v>10</v>
      </c>
      <c r="B384" s="145" t="s">
        <v>357</v>
      </c>
      <c r="C384" s="145" t="s">
        <v>284</v>
      </c>
      <c r="D384" s="145" t="s">
        <v>261</v>
      </c>
      <c r="E384" s="54" t="s">
        <v>359</v>
      </c>
      <c r="F384" s="145"/>
      <c r="G384" s="38" t="e">
        <f>G385+G415</f>
        <v>#REF!</v>
      </c>
      <c r="H384" s="38" t="e">
        <f>#REF!-G384</f>
        <v>#REF!</v>
      </c>
      <c r="I384" s="38">
        <f>I385+I415+I436</f>
        <v>122961.00000000001</v>
      </c>
    </row>
    <row r="385" spans="1:9" ht="25.5" customHeight="1">
      <c r="A385" s="30" t="s">
        <v>366</v>
      </c>
      <c r="B385" s="145" t="s">
        <v>357</v>
      </c>
      <c r="C385" s="145" t="s">
        <v>284</v>
      </c>
      <c r="D385" s="145" t="s">
        <v>261</v>
      </c>
      <c r="E385" s="54" t="s">
        <v>367</v>
      </c>
      <c r="F385" s="145"/>
      <c r="G385" s="38">
        <f>G386+G400+G407</f>
        <v>100544.9</v>
      </c>
      <c r="H385" s="38" t="e">
        <f>#REF!-G385</f>
        <v>#REF!</v>
      </c>
      <c r="I385" s="38">
        <f>I386+I400+I407+I412</f>
        <v>116284.30000000002</v>
      </c>
    </row>
    <row r="386" spans="1:9" ht="39.75" customHeight="1">
      <c r="A386" s="270" t="s">
        <v>368</v>
      </c>
      <c r="B386" s="145" t="s">
        <v>357</v>
      </c>
      <c r="C386" s="145" t="s">
        <v>284</v>
      </c>
      <c r="D386" s="145" t="s">
        <v>261</v>
      </c>
      <c r="E386" s="9" t="s">
        <v>369</v>
      </c>
      <c r="F386" s="145"/>
      <c r="G386" s="38">
        <f>G387+G389+G393+G396</f>
        <v>21336.6</v>
      </c>
      <c r="H386" s="38" t="e">
        <f>#REF!-G386</f>
        <v>#REF!</v>
      </c>
      <c r="I386" s="38">
        <f>I387+I389+I393+I396+I398+I391</f>
        <v>22282.5</v>
      </c>
    </row>
    <row r="387" spans="1:9" ht="63.75" customHeight="1">
      <c r="A387" s="29" t="s">
        <v>239</v>
      </c>
      <c r="B387" s="145" t="s">
        <v>357</v>
      </c>
      <c r="C387" s="145" t="s">
        <v>284</v>
      </c>
      <c r="D387" s="145" t="s">
        <v>261</v>
      </c>
      <c r="E387" s="9" t="s">
        <v>369</v>
      </c>
      <c r="F387" s="145" t="s">
        <v>227</v>
      </c>
      <c r="G387" s="38">
        <f>G388</f>
        <v>1997.4</v>
      </c>
      <c r="H387" s="38" t="e">
        <f>#REF!-G387</f>
        <v>#REF!</v>
      </c>
      <c r="I387" s="38">
        <f>I388</f>
        <v>2247.9</v>
      </c>
    </row>
    <row r="388" spans="1:9" ht="18.75" customHeight="1">
      <c r="A388" s="10" t="s">
        <v>287</v>
      </c>
      <c r="B388" s="145" t="s">
        <v>357</v>
      </c>
      <c r="C388" s="145" t="s">
        <v>284</v>
      </c>
      <c r="D388" s="145" t="s">
        <v>261</v>
      </c>
      <c r="E388" s="9" t="s">
        <v>369</v>
      </c>
      <c r="F388" s="145" t="s">
        <v>288</v>
      </c>
      <c r="G388" s="38">
        <v>1997.4</v>
      </c>
      <c r="H388" s="38" t="e">
        <f>#REF!-G388</f>
        <v>#REF!</v>
      </c>
      <c r="I388" s="38">
        <v>2247.9</v>
      </c>
    </row>
    <row r="389" spans="1:9" ht="25.5" customHeight="1">
      <c r="A389" s="2" t="s">
        <v>658</v>
      </c>
      <c r="B389" s="145" t="s">
        <v>357</v>
      </c>
      <c r="C389" s="145" t="s">
        <v>284</v>
      </c>
      <c r="D389" s="145" t="s">
        <v>261</v>
      </c>
      <c r="E389" s="9" t="s">
        <v>369</v>
      </c>
      <c r="F389" s="145" t="s">
        <v>231</v>
      </c>
      <c r="G389" s="38">
        <f>G390</f>
        <v>2199.6999999999998</v>
      </c>
      <c r="H389" s="38" t="e">
        <f>#REF!-G389</f>
        <v>#REF!</v>
      </c>
      <c r="I389" s="38">
        <f>I390</f>
        <v>1526.9</v>
      </c>
    </row>
    <row r="390" spans="1:9" s="137" customFormat="1" ht="27" customHeight="1">
      <c r="A390" s="14" t="s">
        <v>232</v>
      </c>
      <c r="B390" s="145" t="s">
        <v>357</v>
      </c>
      <c r="C390" s="145" t="s">
        <v>284</v>
      </c>
      <c r="D390" s="145" t="s">
        <v>261</v>
      </c>
      <c r="E390" s="9" t="s">
        <v>369</v>
      </c>
      <c r="F390" s="145" t="s">
        <v>233</v>
      </c>
      <c r="G390" s="38">
        <v>2199.6999999999998</v>
      </c>
      <c r="H390" s="38" t="e">
        <f>#REF!-G390</f>
        <v>#REF!</v>
      </c>
      <c r="I390" s="38">
        <v>1526.9</v>
      </c>
    </row>
    <row r="391" spans="1:9" s="137" customFormat="1" ht="27" customHeight="1">
      <c r="A391" s="14" t="s">
        <v>811</v>
      </c>
      <c r="B391" s="280" t="s">
        <v>357</v>
      </c>
      <c r="C391" s="280" t="s">
        <v>284</v>
      </c>
      <c r="D391" s="280" t="s">
        <v>261</v>
      </c>
      <c r="E391" s="9" t="s">
        <v>369</v>
      </c>
      <c r="F391" s="283" t="s">
        <v>309</v>
      </c>
      <c r="G391" s="38"/>
      <c r="H391" s="38"/>
      <c r="I391" s="38">
        <f>I392</f>
        <v>950</v>
      </c>
    </row>
    <row r="392" spans="1:9" s="137" customFormat="1" ht="93.75" customHeight="1">
      <c r="A392" s="31" t="s">
        <v>807</v>
      </c>
      <c r="B392" s="280" t="s">
        <v>357</v>
      </c>
      <c r="C392" s="280" t="s">
        <v>284</v>
      </c>
      <c r="D392" s="280" t="s">
        <v>261</v>
      </c>
      <c r="E392" s="9" t="s">
        <v>369</v>
      </c>
      <c r="F392" s="280" t="s">
        <v>806</v>
      </c>
      <c r="G392" s="38"/>
      <c r="H392" s="38"/>
      <c r="I392" s="38">
        <v>950</v>
      </c>
    </row>
    <row r="393" spans="1:9" ht="12.75" customHeight="1">
      <c r="A393" s="2" t="s">
        <v>241</v>
      </c>
      <c r="B393" s="145" t="s">
        <v>357</v>
      </c>
      <c r="C393" s="145" t="s">
        <v>284</v>
      </c>
      <c r="D393" s="145" t="s">
        <v>261</v>
      </c>
      <c r="E393" s="9" t="s">
        <v>369</v>
      </c>
      <c r="F393" s="145" t="s">
        <v>242</v>
      </c>
      <c r="G393" s="38">
        <f>G395+G394</f>
        <v>218.5</v>
      </c>
      <c r="H393" s="38" t="e">
        <f>#REF!-G393</f>
        <v>#REF!</v>
      </c>
      <c r="I393" s="38">
        <f>I395+I394</f>
        <v>66.099999999999994</v>
      </c>
    </row>
    <row r="394" spans="1:9" ht="12.75" customHeight="1">
      <c r="A394" s="30" t="s">
        <v>311</v>
      </c>
      <c r="B394" s="145" t="s">
        <v>357</v>
      </c>
      <c r="C394" s="145" t="s">
        <v>284</v>
      </c>
      <c r="D394" s="145" t="s">
        <v>261</v>
      </c>
      <c r="E394" s="9" t="s">
        <v>369</v>
      </c>
      <c r="F394" s="145" t="s">
        <v>318</v>
      </c>
      <c r="G394" s="38">
        <v>70</v>
      </c>
      <c r="H394" s="38" t="e">
        <f>#REF!-G394</f>
        <v>#REF!</v>
      </c>
      <c r="I394" s="38"/>
    </row>
    <row r="395" spans="1:9" ht="12.75" customHeight="1">
      <c r="A395" s="14" t="s">
        <v>243</v>
      </c>
      <c r="B395" s="145" t="s">
        <v>357</v>
      </c>
      <c r="C395" s="145" t="s">
        <v>284</v>
      </c>
      <c r="D395" s="145" t="s">
        <v>261</v>
      </c>
      <c r="E395" s="9" t="s">
        <v>369</v>
      </c>
      <c r="F395" s="145" t="s">
        <v>277</v>
      </c>
      <c r="G395" s="38">
        <v>148.5</v>
      </c>
      <c r="H395" s="38" t="e">
        <f>#REF!-G395</f>
        <v>#REF!</v>
      </c>
      <c r="I395" s="38">
        <v>66.099999999999994</v>
      </c>
    </row>
    <row r="396" spans="1:9" ht="30.75" customHeight="1">
      <c r="A396" s="14" t="s">
        <v>202</v>
      </c>
      <c r="B396" s="145" t="s">
        <v>357</v>
      </c>
      <c r="C396" s="145" t="s">
        <v>284</v>
      </c>
      <c r="D396" s="145" t="s">
        <v>261</v>
      </c>
      <c r="E396" s="9" t="s">
        <v>369</v>
      </c>
      <c r="F396" s="145" t="s">
        <v>85</v>
      </c>
      <c r="G396" s="38">
        <f>SUM(G397)</f>
        <v>16921</v>
      </c>
      <c r="H396" s="38" t="e">
        <f>#REF!-G396</f>
        <v>#REF!</v>
      </c>
      <c r="I396" s="38">
        <f>SUM(I397)</f>
        <v>17491.599999999999</v>
      </c>
    </row>
    <row r="397" spans="1:9" ht="12.75" customHeight="1">
      <c r="A397" s="14" t="s">
        <v>203</v>
      </c>
      <c r="B397" s="145" t="s">
        <v>357</v>
      </c>
      <c r="C397" s="145" t="s">
        <v>284</v>
      </c>
      <c r="D397" s="145" t="s">
        <v>261</v>
      </c>
      <c r="E397" s="9" t="s">
        <v>369</v>
      </c>
      <c r="F397" s="145" t="s">
        <v>204</v>
      </c>
      <c r="G397" s="38">
        <v>16921</v>
      </c>
      <c r="H397" s="38" t="e">
        <f>#REF!-G397</f>
        <v>#REF!</v>
      </c>
      <c r="I397" s="38">
        <v>17491.599999999999</v>
      </c>
    </row>
    <row r="398" spans="1:9" ht="12.75" customHeight="1">
      <c r="A398" s="2" t="s">
        <v>354</v>
      </c>
      <c r="B398" s="145" t="s">
        <v>357</v>
      </c>
      <c r="C398" s="145" t="s">
        <v>284</v>
      </c>
      <c r="D398" s="145" t="s">
        <v>261</v>
      </c>
      <c r="E398" s="9" t="s">
        <v>369</v>
      </c>
      <c r="F398" s="145" t="s">
        <v>301</v>
      </c>
      <c r="G398" s="38"/>
      <c r="H398" s="38"/>
      <c r="I398" s="38">
        <f>I399</f>
        <v>0</v>
      </c>
    </row>
    <row r="399" spans="1:9" ht="28.5" customHeight="1">
      <c r="A399" s="14" t="s">
        <v>789</v>
      </c>
      <c r="B399" s="145" t="s">
        <v>357</v>
      </c>
      <c r="C399" s="145" t="s">
        <v>284</v>
      </c>
      <c r="D399" s="145" t="s">
        <v>261</v>
      </c>
      <c r="E399" s="9" t="s">
        <v>369</v>
      </c>
      <c r="F399" s="145" t="s">
        <v>308</v>
      </c>
      <c r="G399" s="38"/>
      <c r="H399" s="38"/>
      <c r="I399" s="38"/>
    </row>
    <row r="400" spans="1:9" ht="27.75" customHeight="1">
      <c r="A400" s="30" t="s">
        <v>32</v>
      </c>
      <c r="B400" s="145" t="s">
        <v>357</v>
      </c>
      <c r="C400" s="145" t="s">
        <v>284</v>
      </c>
      <c r="D400" s="145" t="s">
        <v>261</v>
      </c>
      <c r="E400" s="54" t="s">
        <v>370</v>
      </c>
      <c r="F400" s="145"/>
      <c r="G400" s="38">
        <f>G401+G403+G405</f>
        <v>74385.899999999994</v>
      </c>
      <c r="H400" s="38" t="e">
        <f>#REF!-G400</f>
        <v>#REF!</v>
      </c>
      <c r="I400" s="38">
        <f>I401+I403+I405</f>
        <v>88522.6</v>
      </c>
    </row>
    <row r="401" spans="1:9" ht="65.25" customHeight="1">
      <c r="A401" s="29" t="s">
        <v>239</v>
      </c>
      <c r="B401" s="145" t="s">
        <v>357</v>
      </c>
      <c r="C401" s="145" t="s">
        <v>284</v>
      </c>
      <c r="D401" s="145" t="s">
        <v>261</v>
      </c>
      <c r="E401" s="54" t="s">
        <v>370</v>
      </c>
      <c r="F401" s="145" t="s">
        <v>227</v>
      </c>
      <c r="G401" s="38">
        <f>G402</f>
        <v>11064.4</v>
      </c>
      <c r="H401" s="38" t="e">
        <f>#REF!-G401</f>
        <v>#REF!</v>
      </c>
      <c r="I401" s="38">
        <f>I402</f>
        <v>12845.8</v>
      </c>
    </row>
    <row r="402" spans="1:9" ht="25.5" customHeight="1">
      <c r="A402" s="10" t="s">
        <v>287</v>
      </c>
      <c r="B402" s="145" t="s">
        <v>357</v>
      </c>
      <c r="C402" s="145" t="s">
        <v>284</v>
      </c>
      <c r="D402" s="145" t="s">
        <v>261</v>
      </c>
      <c r="E402" s="54" t="s">
        <v>370</v>
      </c>
      <c r="F402" s="145" t="s">
        <v>288</v>
      </c>
      <c r="G402" s="38">
        <v>11064.4</v>
      </c>
      <c r="H402" s="38" t="e">
        <f>#REF!-G402</f>
        <v>#REF!</v>
      </c>
      <c r="I402" s="38">
        <v>12845.8</v>
      </c>
    </row>
    <row r="403" spans="1:9" ht="25.5" customHeight="1">
      <c r="A403" s="2" t="s">
        <v>658</v>
      </c>
      <c r="B403" s="145" t="s">
        <v>357</v>
      </c>
      <c r="C403" s="145" t="s">
        <v>284</v>
      </c>
      <c r="D403" s="145" t="s">
        <v>261</v>
      </c>
      <c r="E403" s="54" t="s">
        <v>370</v>
      </c>
      <c r="F403" s="145" t="s">
        <v>231</v>
      </c>
      <c r="G403" s="38">
        <f>G404</f>
        <v>446.5</v>
      </c>
      <c r="H403" s="38" t="e">
        <f>#REF!-G403</f>
        <v>#REF!</v>
      </c>
      <c r="I403" s="38">
        <f>I404</f>
        <v>511.7</v>
      </c>
    </row>
    <row r="404" spans="1:9" ht="27" customHeight="1">
      <c r="A404" s="14" t="s">
        <v>232</v>
      </c>
      <c r="B404" s="145" t="s">
        <v>357</v>
      </c>
      <c r="C404" s="145" t="s">
        <v>284</v>
      </c>
      <c r="D404" s="145" t="s">
        <v>261</v>
      </c>
      <c r="E404" s="54" t="s">
        <v>370</v>
      </c>
      <c r="F404" s="145" t="s">
        <v>233</v>
      </c>
      <c r="G404" s="38">
        <v>446.5</v>
      </c>
      <c r="H404" s="38" t="e">
        <f>#REF!-G404</f>
        <v>#REF!</v>
      </c>
      <c r="I404" s="38">
        <v>511.7</v>
      </c>
    </row>
    <row r="405" spans="1:9" ht="30" customHeight="1">
      <c r="A405" s="14" t="s">
        <v>202</v>
      </c>
      <c r="B405" s="145" t="s">
        <v>357</v>
      </c>
      <c r="C405" s="145" t="s">
        <v>284</v>
      </c>
      <c r="D405" s="145" t="s">
        <v>261</v>
      </c>
      <c r="E405" s="54" t="s">
        <v>370</v>
      </c>
      <c r="F405" s="145" t="s">
        <v>85</v>
      </c>
      <c r="G405" s="38">
        <f>SUM(G406)</f>
        <v>62875</v>
      </c>
      <c r="H405" s="38" t="e">
        <f>#REF!-G405</f>
        <v>#REF!</v>
      </c>
      <c r="I405" s="38">
        <f>SUM(I406)</f>
        <v>75165.100000000006</v>
      </c>
    </row>
    <row r="406" spans="1:9" ht="12.75" customHeight="1">
      <c r="A406" s="14" t="s">
        <v>203</v>
      </c>
      <c r="B406" s="145" t="s">
        <v>357</v>
      </c>
      <c r="C406" s="145" t="s">
        <v>284</v>
      </c>
      <c r="D406" s="145" t="s">
        <v>261</v>
      </c>
      <c r="E406" s="54" t="s">
        <v>370</v>
      </c>
      <c r="F406" s="145" t="s">
        <v>204</v>
      </c>
      <c r="G406" s="38">
        <v>62875</v>
      </c>
      <c r="H406" s="38" t="e">
        <f>#REF!-G406</f>
        <v>#REF!</v>
      </c>
      <c r="I406" s="38">
        <f>73066.3+2098.8</f>
        <v>75165.100000000006</v>
      </c>
    </row>
    <row r="407" spans="1:9" ht="51">
      <c r="A407" s="30" t="s">
        <v>21</v>
      </c>
      <c r="B407" s="145" t="s">
        <v>357</v>
      </c>
      <c r="C407" s="145" t="s">
        <v>284</v>
      </c>
      <c r="D407" s="145" t="s">
        <v>261</v>
      </c>
      <c r="E407" s="9" t="s">
        <v>54</v>
      </c>
      <c r="F407" s="145"/>
      <c r="G407" s="38">
        <f>G408+G410</f>
        <v>4822.3999999999996</v>
      </c>
      <c r="H407" s="38" t="e">
        <f>#REF!-G407</f>
        <v>#REF!</v>
      </c>
      <c r="I407" s="38">
        <f>I408+I410</f>
        <v>4609.1000000000004</v>
      </c>
    </row>
    <row r="408" spans="1:9" ht="65.25" customHeight="1">
      <c r="A408" s="29" t="s">
        <v>239</v>
      </c>
      <c r="B408" s="145" t="s">
        <v>357</v>
      </c>
      <c r="C408" s="145" t="s">
        <v>284</v>
      </c>
      <c r="D408" s="145" t="s">
        <v>261</v>
      </c>
      <c r="E408" s="9" t="s">
        <v>54</v>
      </c>
      <c r="F408" s="145" t="s">
        <v>227</v>
      </c>
      <c r="G408" s="38">
        <f>G409</f>
        <v>710.9</v>
      </c>
      <c r="H408" s="38" t="e">
        <f>#REF!-G408</f>
        <v>#REF!</v>
      </c>
      <c r="I408" s="38">
        <f>I409</f>
        <v>781.3</v>
      </c>
    </row>
    <row r="409" spans="1:9" ht="21" customHeight="1">
      <c r="A409" s="10" t="s">
        <v>287</v>
      </c>
      <c r="B409" s="145" t="s">
        <v>357</v>
      </c>
      <c r="C409" s="145" t="s">
        <v>284</v>
      </c>
      <c r="D409" s="145" t="s">
        <v>261</v>
      </c>
      <c r="E409" s="9" t="s">
        <v>54</v>
      </c>
      <c r="F409" s="145" t="s">
        <v>288</v>
      </c>
      <c r="G409" s="38">
        <v>710.9</v>
      </c>
      <c r="H409" s="38" t="e">
        <f>#REF!-G409</f>
        <v>#REF!</v>
      </c>
      <c r="I409" s="38">
        <v>781.3</v>
      </c>
    </row>
    <row r="410" spans="1:9" ht="30" customHeight="1">
      <c r="A410" s="14" t="s">
        <v>202</v>
      </c>
      <c r="B410" s="145" t="s">
        <v>357</v>
      </c>
      <c r="C410" s="145" t="s">
        <v>284</v>
      </c>
      <c r="D410" s="145" t="s">
        <v>261</v>
      </c>
      <c r="E410" s="9" t="s">
        <v>54</v>
      </c>
      <c r="F410" s="145" t="s">
        <v>85</v>
      </c>
      <c r="G410" s="38">
        <f>SUM(G411)</f>
        <v>4111.5</v>
      </c>
      <c r="H410" s="38" t="e">
        <f>#REF!-G410</f>
        <v>#REF!</v>
      </c>
      <c r="I410" s="38">
        <f>SUM(I411)</f>
        <v>3827.8</v>
      </c>
    </row>
    <row r="411" spans="1:9" ht="12.75" customHeight="1">
      <c r="A411" s="14" t="s">
        <v>203</v>
      </c>
      <c r="B411" s="145" t="s">
        <v>357</v>
      </c>
      <c r="C411" s="145" t="s">
        <v>284</v>
      </c>
      <c r="D411" s="145" t="s">
        <v>261</v>
      </c>
      <c r="E411" s="9" t="s">
        <v>54</v>
      </c>
      <c r="F411" s="145" t="s">
        <v>204</v>
      </c>
      <c r="G411" s="38">
        <v>4111.5</v>
      </c>
      <c r="H411" s="38" t="e">
        <f>#REF!-G411</f>
        <v>#REF!</v>
      </c>
      <c r="I411" s="38">
        <v>3827.8</v>
      </c>
    </row>
    <row r="412" spans="1:9" ht="51.75" customHeight="1">
      <c r="A412" s="14" t="s">
        <v>656</v>
      </c>
      <c r="B412" s="145" t="s">
        <v>357</v>
      </c>
      <c r="C412" s="145" t="s">
        <v>284</v>
      </c>
      <c r="D412" s="145" t="s">
        <v>261</v>
      </c>
      <c r="E412" s="9" t="s">
        <v>676</v>
      </c>
      <c r="F412" s="145"/>
      <c r="G412" s="38"/>
      <c r="H412" s="38" t="e">
        <f>#REF!-G412</f>
        <v>#REF!</v>
      </c>
      <c r="I412" s="38">
        <f t="shared" ref="I412:I413" si="50">I413</f>
        <v>870.1</v>
      </c>
    </row>
    <row r="413" spans="1:9" ht="30.75" customHeight="1">
      <c r="A413" s="14" t="s">
        <v>202</v>
      </c>
      <c r="B413" s="145" t="s">
        <v>357</v>
      </c>
      <c r="C413" s="145" t="s">
        <v>284</v>
      </c>
      <c r="D413" s="145" t="s">
        <v>261</v>
      </c>
      <c r="E413" s="9" t="s">
        <v>676</v>
      </c>
      <c r="F413" s="145" t="s">
        <v>85</v>
      </c>
      <c r="G413" s="38"/>
      <c r="H413" s="38" t="e">
        <f>#REF!-G413</f>
        <v>#REF!</v>
      </c>
      <c r="I413" s="38">
        <f t="shared" si="50"/>
        <v>870.1</v>
      </c>
    </row>
    <row r="414" spans="1:9" ht="12.75" customHeight="1">
      <c r="A414" s="14" t="s">
        <v>203</v>
      </c>
      <c r="B414" s="145" t="s">
        <v>357</v>
      </c>
      <c r="C414" s="145" t="s">
        <v>284</v>
      </c>
      <c r="D414" s="145" t="s">
        <v>261</v>
      </c>
      <c r="E414" s="9" t="s">
        <v>676</v>
      </c>
      <c r="F414" s="145" t="s">
        <v>204</v>
      </c>
      <c r="G414" s="38"/>
      <c r="H414" s="38" t="e">
        <f>#REF!-G414</f>
        <v>#REF!</v>
      </c>
      <c r="I414" s="38">
        <v>870.1</v>
      </c>
    </row>
    <row r="415" spans="1:9" ht="25.5" customHeight="1">
      <c r="A415" s="30" t="s">
        <v>371</v>
      </c>
      <c r="B415" s="145" t="s">
        <v>357</v>
      </c>
      <c r="C415" s="145" t="s">
        <v>284</v>
      </c>
      <c r="D415" s="145" t="s">
        <v>261</v>
      </c>
      <c r="E415" s="54" t="s">
        <v>372</v>
      </c>
      <c r="F415" s="145"/>
      <c r="G415" s="38" t="e">
        <f>G416+G421+#REF!+G426+G431</f>
        <v>#REF!</v>
      </c>
      <c r="H415" s="38" t="e">
        <f>#REF!-G415</f>
        <v>#REF!</v>
      </c>
      <c r="I415" s="38">
        <f>I416+I421+I426+I431</f>
        <v>6594.7</v>
      </c>
    </row>
    <row r="416" spans="1:9" ht="38.25">
      <c r="A416" s="30" t="s">
        <v>373</v>
      </c>
      <c r="B416" s="145" t="s">
        <v>357</v>
      </c>
      <c r="C416" s="145" t="s">
        <v>284</v>
      </c>
      <c r="D416" s="145" t="s">
        <v>261</v>
      </c>
      <c r="E416" s="54" t="s">
        <v>374</v>
      </c>
      <c r="F416" s="145"/>
      <c r="G416" s="38">
        <f>+G419</f>
        <v>457.3</v>
      </c>
      <c r="H416" s="38" t="e">
        <f>#REF!-G416</f>
        <v>#REF!</v>
      </c>
      <c r="I416" s="38">
        <f>+I419+I417</f>
        <v>882.7</v>
      </c>
    </row>
    <row r="417" spans="1:9" ht="25.5">
      <c r="A417" s="2" t="s">
        <v>658</v>
      </c>
      <c r="B417" s="145" t="s">
        <v>357</v>
      </c>
      <c r="C417" s="145" t="s">
        <v>284</v>
      </c>
      <c r="D417" s="145" t="s">
        <v>261</v>
      </c>
      <c r="E417" s="54" t="s">
        <v>374</v>
      </c>
      <c r="F417" s="145" t="s">
        <v>231</v>
      </c>
      <c r="G417" s="38"/>
      <c r="H417" s="38"/>
      <c r="I417" s="38">
        <f>I418</f>
        <v>388</v>
      </c>
    </row>
    <row r="418" spans="1:9" ht="27" customHeight="1">
      <c r="A418" s="14" t="s">
        <v>232</v>
      </c>
      <c r="B418" s="145" t="s">
        <v>357</v>
      </c>
      <c r="C418" s="145" t="s">
        <v>284</v>
      </c>
      <c r="D418" s="145" t="s">
        <v>261</v>
      </c>
      <c r="E418" s="54" t="s">
        <v>374</v>
      </c>
      <c r="F418" s="145" t="s">
        <v>233</v>
      </c>
      <c r="G418" s="38"/>
      <c r="H418" s="38"/>
      <c r="I418" s="38">
        <v>388</v>
      </c>
    </row>
    <row r="419" spans="1:9" ht="28.5" customHeight="1">
      <c r="A419" s="14" t="s">
        <v>202</v>
      </c>
      <c r="B419" s="145" t="s">
        <v>357</v>
      </c>
      <c r="C419" s="145" t="s">
        <v>284</v>
      </c>
      <c r="D419" s="145" t="s">
        <v>261</v>
      </c>
      <c r="E419" s="54" t="s">
        <v>374</v>
      </c>
      <c r="F419" s="145" t="s">
        <v>85</v>
      </c>
      <c r="G419" s="38">
        <f>SUM(G420)</f>
        <v>457.3</v>
      </c>
      <c r="H419" s="38" t="e">
        <f>#REF!-G419</f>
        <v>#REF!</v>
      </c>
      <c r="I419" s="38">
        <f>SUM(I420)</f>
        <v>494.7</v>
      </c>
    </row>
    <row r="420" spans="1:9" ht="12.75" customHeight="1">
      <c r="A420" s="14" t="s">
        <v>203</v>
      </c>
      <c r="B420" s="145" t="s">
        <v>357</v>
      </c>
      <c r="C420" s="145" t="s">
        <v>284</v>
      </c>
      <c r="D420" s="145" t="s">
        <v>261</v>
      </c>
      <c r="E420" s="54" t="s">
        <v>374</v>
      </c>
      <c r="F420" s="145" t="s">
        <v>204</v>
      </c>
      <c r="G420" s="38">
        <v>457.3</v>
      </c>
      <c r="H420" s="38" t="e">
        <f>#REF!-G420</f>
        <v>#REF!</v>
      </c>
      <c r="I420" s="38">
        <v>494.7</v>
      </c>
    </row>
    <row r="421" spans="1:9" ht="38.25">
      <c r="A421" s="30" t="s">
        <v>211</v>
      </c>
      <c r="B421" s="145" t="s">
        <v>357</v>
      </c>
      <c r="C421" s="145" t="s">
        <v>284</v>
      </c>
      <c r="D421" s="145" t="s">
        <v>261</v>
      </c>
      <c r="E421" s="9" t="s">
        <v>375</v>
      </c>
      <c r="F421" s="145"/>
      <c r="G421" s="38">
        <f>G422+G424</f>
        <v>241.4</v>
      </c>
      <c r="H421" s="38" t="e">
        <f>#REF!-G421</f>
        <v>#REF!</v>
      </c>
      <c r="I421" s="38">
        <f>I422+I424</f>
        <v>496.5</v>
      </c>
    </row>
    <row r="422" spans="1:9" ht="25.5" customHeight="1">
      <c r="A422" s="2" t="s">
        <v>658</v>
      </c>
      <c r="B422" s="145" t="s">
        <v>357</v>
      </c>
      <c r="C422" s="145" t="s">
        <v>284</v>
      </c>
      <c r="D422" s="145" t="s">
        <v>261</v>
      </c>
      <c r="E422" s="9" t="s">
        <v>375</v>
      </c>
      <c r="F422" s="145" t="s">
        <v>231</v>
      </c>
      <c r="G422" s="38">
        <f>G423</f>
        <v>6.8</v>
      </c>
      <c r="H422" s="38" t="e">
        <f>#REF!-G422</f>
        <v>#REF!</v>
      </c>
      <c r="I422" s="38">
        <f>I423</f>
        <v>7.4</v>
      </c>
    </row>
    <row r="423" spans="1:9" ht="31.5" customHeight="1">
      <c r="A423" s="14" t="s">
        <v>232</v>
      </c>
      <c r="B423" s="145" t="s">
        <v>357</v>
      </c>
      <c r="C423" s="145" t="s">
        <v>284</v>
      </c>
      <c r="D423" s="145" t="s">
        <v>261</v>
      </c>
      <c r="E423" s="9" t="s">
        <v>375</v>
      </c>
      <c r="F423" s="145" t="s">
        <v>233</v>
      </c>
      <c r="G423" s="38">
        <v>6.8</v>
      </c>
      <c r="H423" s="38" t="e">
        <f>#REF!-G423</f>
        <v>#REF!</v>
      </c>
      <c r="I423" s="38">
        <v>7.4</v>
      </c>
    </row>
    <row r="424" spans="1:9" ht="30.75" customHeight="1">
      <c r="A424" s="14" t="s">
        <v>202</v>
      </c>
      <c r="B424" s="145" t="s">
        <v>357</v>
      </c>
      <c r="C424" s="145" t="s">
        <v>284</v>
      </c>
      <c r="D424" s="145" t="s">
        <v>261</v>
      </c>
      <c r="E424" s="9" t="s">
        <v>375</v>
      </c>
      <c r="F424" s="145" t="s">
        <v>85</v>
      </c>
      <c r="G424" s="38">
        <f>G425</f>
        <v>234.6</v>
      </c>
      <c r="H424" s="38" t="e">
        <f>#REF!-G424</f>
        <v>#REF!</v>
      </c>
      <c r="I424" s="38">
        <f>I425</f>
        <v>489.1</v>
      </c>
    </row>
    <row r="425" spans="1:9" ht="12.75" customHeight="1">
      <c r="A425" s="14" t="s">
        <v>203</v>
      </c>
      <c r="B425" s="145" t="s">
        <v>357</v>
      </c>
      <c r="C425" s="145" t="s">
        <v>284</v>
      </c>
      <c r="D425" s="145" t="s">
        <v>261</v>
      </c>
      <c r="E425" s="9" t="s">
        <v>375</v>
      </c>
      <c r="F425" s="145" t="s">
        <v>204</v>
      </c>
      <c r="G425" s="38">
        <v>234.6</v>
      </c>
      <c r="H425" s="38" t="e">
        <f>#REF!-G425</f>
        <v>#REF!</v>
      </c>
      <c r="I425" s="38">
        <v>489.1</v>
      </c>
    </row>
    <row r="426" spans="1:9" ht="42" customHeight="1">
      <c r="A426" s="14" t="s">
        <v>55</v>
      </c>
      <c r="B426" s="145" t="s">
        <v>357</v>
      </c>
      <c r="C426" s="145" t="s">
        <v>284</v>
      </c>
      <c r="D426" s="145" t="s">
        <v>261</v>
      </c>
      <c r="E426" s="9" t="s">
        <v>56</v>
      </c>
      <c r="F426" s="145"/>
      <c r="G426" s="38">
        <f>G427+G429</f>
        <v>3719.1000000000004</v>
      </c>
      <c r="H426" s="38" t="e">
        <f>#REF!-G426</f>
        <v>#REF!</v>
      </c>
      <c r="I426" s="38">
        <f>I427+I429</f>
        <v>4362.7</v>
      </c>
    </row>
    <row r="427" spans="1:9" ht="25.5" customHeight="1">
      <c r="A427" s="2" t="s">
        <v>658</v>
      </c>
      <c r="B427" s="145" t="s">
        <v>357</v>
      </c>
      <c r="C427" s="145" t="s">
        <v>284</v>
      </c>
      <c r="D427" s="145" t="s">
        <v>261</v>
      </c>
      <c r="E427" s="9" t="s">
        <v>56</v>
      </c>
      <c r="F427" s="145" t="s">
        <v>231</v>
      </c>
      <c r="G427" s="38">
        <f>G428</f>
        <v>174.3</v>
      </c>
      <c r="H427" s="38" t="e">
        <f>#REF!-G427</f>
        <v>#REF!</v>
      </c>
      <c r="I427" s="38">
        <f>I428</f>
        <v>170.5</v>
      </c>
    </row>
    <row r="428" spans="1:9" ht="26.25" customHeight="1">
      <c r="A428" s="14" t="s">
        <v>232</v>
      </c>
      <c r="B428" s="145" t="s">
        <v>357</v>
      </c>
      <c r="C428" s="145" t="s">
        <v>284</v>
      </c>
      <c r="D428" s="145" t="s">
        <v>261</v>
      </c>
      <c r="E428" s="9" t="s">
        <v>56</v>
      </c>
      <c r="F428" s="145" t="s">
        <v>233</v>
      </c>
      <c r="G428" s="38">
        <v>174.3</v>
      </c>
      <c r="H428" s="38" t="e">
        <f>#REF!-G428</f>
        <v>#REF!</v>
      </c>
      <c r="I428" s="38">
        <v>170.5</v>
      </c>
    </row>
    <row r="429" spans="1:9" ht="31.5" customHeight="1">
      <c r="A429" s="14" t="s">
        <v>202</v>
      </c>
      <c r="B429" s="145" t="s">
        <v>357</v>
      </c>
      <c r="C429" s="145" t="s">
        <v>284</v>
      </c>
      <c r="D429" s="145" t="s">
        <v>261</v>
      </c>
      <c r="E429" s="9" t="s">
        <v>56</v>
      </c>
      <c r="F429" s="145" t="s">
        <v>85</v>
      </c>
      <c r="G429" s="38">
        <f>SUM(G430)</f>
        <v>3544.8</v>
      </c>
      <c r="H429" s="38" t="e">
        <f>#REF!-G429</f>
        <v>#REF!</v>
      </c>
      <c r="I429" s="38">
        <f>SUM(I430)</f>
        <v>4192.2</v>
      </c>
    </row>
    <row r="430" spans="1:9" ht="12.75" customHeight="1">
      <c r="A430" s="14" t="s">
        <v>203</v>
      </c>
      <c r="B430" s="145" t="s">
        <v>357</v>
      </c>
      <c r="C430" s="145" t="s">
        <v>284</v>
      </c>
      <c r="D430" s="145" t="s">
        <v>261</v>
      </c>
      <c r="E430" s="9" t="s">
        <v>56</v>
      </c>
      <c r="F430" s="145" t="s">
        <v>204</v>
      </c>
      <c r="G430" s="38">
        <v>3544.8</v>
      </c>
      <c r="H430" s="38" t="e">
        <f>#REF!-G430</f>
        <v>#REF!</v>
      </c>
      <c r="I430" s="38">
        <v>4192.2</v>
      </c>
    </row>
    <row r="431" spans="1:9" ht="51">
      <c r="A431" s="14" t="s">
        <v>728</v>
      </c>
      <c r="B431" s="145" t="s">
        <v>357</v>
      </c>
      <c r="C431" s="145" t="s">
        <v>284</v>
      </c>
      <c r="D431" s="145" t="s">
        <v>261</v>
      </c>
      <c r="E431" s="9" t="s">
        <v>22</v>
      </c>
      <c r="F431" s="145"/>
      <c r="G431" s="38">
        <f>SUM(G432+G434)</f>
        <v>1150.9000000000001</v>
      </c>
      <c r="H431" s="38" t="e">
        <f>#REF!-G431</f>
        <v>#REF!</v>
      </c>
      <c r="I431" s="38">
        <f>SUM(I432+I434)</f>
        <v>852.80000000000007</v>
      </c>
    </row>
    <row r="432" spans="1:9" ht="25.5" customHeight="1">
      <c r="A432" s="2" t="s">
        <v>658</v>
      </c>
      <c r="B432" s="145" t="s">
        <v>357</v>
      </c>
      <c r="C432" s="145" t="s">
        <v>284</v>
      </c>
      <c r="D432" s="145" t="s">
        <v>261</v>
      </c>
      <c r="E432" s="9" t="s">
        <v>22</v>
      </c>
      <c r="F432" s="145" t="s">
        <v>231</v>
      </c>
      <c r="G432" s="38">
        <f>SUM(G433)</f>
        <v>187.9</v>
      </c>
      <c r="H432" s="38" t="e">
        <f>#REF!-G432</f>
        <v>#REF!</v>
      </c>
      <c r="I432" s="38">
        <f>SUM(I433)</f>
        <v>150.1</v>
      </c>
    </row>
    <row r="433" spans="1:9" ht="29.25" customHeight="1">
      <c r="A433" s="14" t="s">
        <v>232</v>
      </c>
      <c r="B433" s="145" t="s">
        <v>357</v>
      </c>
      <c r="C433" s="145" t="s">
        <v>284</v>
      </c>
      <c r="D433" s="145" t="s">
        <v>261</v>
      </c>
      <c r="E433" s="9" t="s">
        <v>22</v>
      </c>
      <c r="F433" s="145" t="s">
        <v>233</v>
      </c>
      <c r="G433" s="38">
        <v>187.9</v>
      </c>
      <c r="H433" s="38" t="e">
        <f>#REF!-G433</f>
        <v>#REF!</v>
      </c>
      <c r="I433" s="38">
        <v>150.1</v>
      </c>
    </row>
    <row r="434" spans="1:9" ht="30.75" customHeight="1">
      <c r="A434" s="14" t="s">
        <v>202</v>
      </c>
      <c r="B434" s="145" t="s">
        <v>357</v>
      </c>
      <c r="C434" s="145" t="s">
        <v>284</v>
      </c>
      <c r="D434" s="145" t="s">
        <v>261</v>
      </c>
      <c r="E434" s="9" t="s">
        <v>22</v>
      </c>
      <c r="F434" s="145" t="s">
        <v>85</v>
      </c>
      <c r="G434" s="38">
        <f>SUM(G435)</f>
        <v>963</v>
      </c>
      <c r="H434" s="38" t="e">
        <f>#REF!-G434</f>
        <v>#REF!</v>
      </c>
      <c r="I434" s="38">
        <f>SUM(I435)</f>
        <v>702.7</v>
      </c>
    </row>
    <row r="435" spans="1:9" ht="12.75" customHeight="1">
      <c r="A435" s="14" t="s">
        <v>203</v>
      </c>
      <c r="B435" s="145" t="s">
        <v>357</v>
      </c>
      <c r="C435" s="145" t="s">
        <v>284</v>
      </c>
      <c r="D435" s="145" t="s">
        <v>261</v>
      </c>
      <c r="E435" s="9" t="s">
        <v>22</v>
      </c>
      <c r="F435" s="145" t="s">
        <v>204</v>
      </c>
      <c r="G435" s="38">
        <v>963</v>
      </c>
      <c r="H435" s="38" t="e">
        <f>#REF!-G435</f>
        <v>#REF!</v>
      </c>
      <c r="I435" s="38">
        <v>702.7</v>
      </c>
    </row>
    <row r="436" spans="1:9" ht="12.75" customHeight="1">
      <c r="A436" s="14" t="s">
        <v>742</v>
      </c>
      <c r="B436" s="145" t="s">
        <v>357</v>
      </c>
      <c r="C436" s="145" t="s">
        <v>284</v>
      </c>
      <c r="D436" s="145" t="s">
        <v>261</v>
      </c>
      <c r="E436" s="9" t="s">
        <v>740</v>
      </c>
      <c r="F436" s="145"/>
      <c r="G436" s="38"/>
      <c r="H436" s="38"/>
      <c r="I436" s="38">
        <f>I437</f>
        <v>82</v>
      </c>
    </row>
    <row r="437" spans="1:9" ht="30" customHeight="1">
      <c r="A437" s="14" t="s">
        <v>743</v>
      </c>
      <c r="B437" s="145" t="s">
        <v>357</v>
      </c>
      <c r="C437" s="145" t="s">
        <v>284</v>
      </c>
      <c r="D437" s="145" t="s">
        <v>261</v>
      </c>
      <c r="E437" s="9" t="s">
        <v>741</v>
      </c>
      <c r="F437" s="145"/>
      <c r="G437" s="38"/>
      <c r="H437" s="38"/>
      <c r="I437" s="38">
        <f>I438+I440</f>
        <v>82</v>
      </c>
    </row>
    <row r="438" spans="1:9" ht="14.25" customHeight="1">
      <c r="A438" s="2" t="s">
        <v>354</v>
      </c>
      <c r="B438" s="145" t="s">
        <v>357</v>
      </c>
      <c r="C438" s="145" t="s">
        <v>284</v>
      </c>
      <c r="D438" s="145" t="s">
        <v>261</v>
      </c>
      <c r="E438" s="9" t="s">
        <v>741</v>
      </c>
      <c r="F438" s="145" t="s">
        <v>301</v>
      </c>
      <c r="G438" s="38"/>
      <c r="H438" s="38"/>
      <c r="I438" s="38">
        <f>I439</f>
        <v>4</v>
      </c>
    </row>
    <row r="439" spans="1:9" ht="28.5" customHeight="1">
      <c r="A439" s="14" t="s">
        <v>232</v>
      </c>
      <c r="B439" s="145" t="s">
        <v>357</v>
      </c>
      <c r="C439" s="145" t="s">
        <v>284</v>
      </c>
      <c r="D439" s="145" t="s">
        <v>261</v>
      </c>
      <c r="E439" s="9" t="s">
        <v>741</v>
      </c>
      <c r="F439" s="145" t="s">
        <v>745</v>
      </c>
      <c r="G439" s="38"/>
      <c r="H439" s="38"/>
      <c r="I439" s="38">
        <v>4</v>
      </c>
    </row>
    <row r="440" spans="1:9" ht="28.5" customHeight="1">
      <c r="A440" s="14" t="s">
        <v>202</v>
      </c>
      <c r="B440" s="145" t="s">
        <v>357</v>
      </c>
      <c r="C440" s="145" t="s">
        <v>284</v>
      </c>
      <c r="D440" s="145" t="s">
        <v>261</v>
      </c>
      <c r="E440" s="9" t="s">
        <v>741</v>
      </c>
      <c r="F440" s="145" t="s">
        <v>85</v>
      </c>
      <c r="G440" s="38"/>
      <c r="H440" s="38"/>
      <c r="I440" s="38">
        <f>I441</f>
        <v>78</v>
      </c>
    </row>
    <row r="441" spans="1:9" ht="12.75" customHeight="1">
      <c r="A441" s="14" t="s">
        <v>203</v>
      </c>
      <c r="B441" s="145" t="s">
        <v>357</v>
      </c>
      <c r="C441" s="145" t="s">
        <v>284</v>
      </c>
      <c r="D441" s="145" t="s">
        <v>261</v>
      </c>
      <c r="E441" s="9" t="s">
        <v>741</v>
      </c>
      <c r="F441" s="145" t="s">
        <v>204</v>
      </c>
      <c r="G441" s="38"/>
      <c r="H441" s="38"/>
      <c r="I441" s="38">
        <v>78</v>
      </c>
    </row>
    <row r="442" spans="1:9" s="137" customFormat="1" ht="41.25" customHeight="1">
      <c r="A442" s="14" t="s">
        <v>11</v>
      </c>
      <c r="B442" s="145" t="s">
        <v>357</v>
      </c>
      <c r="C442" s="145" t="s">
        <v>284</v>
      </c>
      <c r="D442" s="145" t="s">
        <v>261</v>
      </c>
      <c r="E442" s="54" t="s">
        <v>376</v>
      </c>
      <c r="F442" s="145"/>
      <c r="G442" s="38">
        <f>G443</f>
        <v>903.1</v>
      </c>
      <c r="H442" s="38" t="e">
        <f>#REF!-G442</f>
        <v>#REF!</v>
      </c>
      <c r="I442" s="38">
        <f>I443</f>
        <v>319.3</v>
      </c>
    </row>
    <row r="443" spans="1:9" ht="43.5" customHeight="1">
      <c r="A443" s="14" t="s">
        <v>92</v>
      </c>
      <c r="B443" s="145" t="s">
        <v>357</v>
      </c>
      <c r="C443" s="145" t="s">
        <v>284</v>
      </c>
      <c r="D443" s="145" t="s">
        <v>261</v>
      </c>
      <c r="E443" s="15" t="s">
        <v>377</v>
      </c>
      <c r="F443" s="145"/>
      <c r="G443" s="38">
        <f>G444+G446</f>
        <v>903.1</v>
      </c>
      <c r="H443" s="38" t="e">
        <f>#REF!-G443</f>
        <v>#REF!</v>
      </c>
      <c r="I443" s="38">
        <f>I444+I446</f>
        <v>319.3</v>
      </c>
    </row>
    <row r="444" spans="1:9" ht="25.5" customHeight="1">
      <c r="A444" s="2" t="s">
        <v>658</v>
      </c>
      <c r="B444" s="145" t="s">
        <v>357</v>
      </c>
      <c r="C444" s="145" t="s">
        <v>284</v>
      </c>
      <c r="D444" s="145" t="s">
        <v>261</v>
      </c>
      <c r="E444" s="15" t="s">
        <v>377</v>
      </c>
      <c r="F444" s="145" t="s">
        <v>231</v>
      </c>
      <c r="G444" s="38">
        <f>G445</f>
        <v>231.4</v>
      </c>
      <c r="H444" s="38" t="e">
        <f>#REF!-G444</f>
        <v>#REF!</v>
      </c>
      <c r="I444" s="38">
        <f>I445</f>
        <v>142.5</v>
      </c>
    </row>
    <row r="445" spans="1:9" ht="27.75" customHeight="1">
      <c r="A445" s="14" t="s">
        <v>232</v>
      </c>
      <c r="B445" s="145" t="s">
        <v>357</v>
      </c>
      <c r="C445" s="145" t="s">
        <v>284</v>
      </c>
      <c r="D445" s="145" t="s">
        <v>261</v>
      </c>
      <c r="E445" s="15" t="s">
        <v>377</v>
      </c>
      <c r="F445" s="145" t="s">
        <v>233</v>
      </c>
      <c r="G445" s="38">
        <v>231.4</v>
      </c>
      <c r="H445" s="38" t="e">
        <f>#REF!-G445</f>
        <v>#REF!</v>
      </c>
      <c r="I445" s="38">
        <v>142.5</v>
      </c>
    </row>
    <row r="446" spans="1:9" ht="28.5" customHeight="1">
      <c r="A446" s="14" t="s">
        <v>202</v>
      </c>
      <c r="B446" s="145" t="s">
        <v>357</v>
      </c>
      <c r="C446" s="145" t="s">
        <v>284</v>
      </c>
      <c r="D446" s="145" t="s">
        <v>261</v>
      </c>
      <c r="E446" s="15" t="s">
        <v>377</v>
      </c>
      <c r="F446" s="145" t="s">
        <v>85</v>
      </c>
      <c r="G446" s="38">
        <f>G447</f>
        <v>671.7</v>
      </c>
      <c r="H446" s="38" t="e">
        <f>#REF!-G446</f>
        <v>#REF!</v>
      </c>
      <c r="I446" s="38">
        <f>I447</f>
        <v>176.8</v>
      </c>
    </row>
    <row r="447" spans="1:9" ht="12.75" customHeight="1">
      <c r="A447" s="14" t="s">
        <v>203</v>
      </c>
      <c r="B447" s="145" t="s">
        <v>357</v>
      </c>
      <c r="C447" s="145" t="s">
        <v>284</v>
      </c>
      <c r="D447" s="145" t="s">
        <v>261</v>
      </c>
      <c r="E447" s="15" t="s">
        <v>377</v>
      </c>
      <c r="F447" s="145" t="s">
        <v>204</v>
      </c>
      <c r="G447" s="38">
        <v>671.7</v>
      </c>
      <c r="H447" s="38" t="e">
        <f>#REF!-G447</f>
        <v>#REF!</v>
      </c>
      <c r="I447" s="38">
        <v>176.8</v>
      </c>
    </row>
    <row r="448" spans="1:9" ht="41.25" customHeight="1">
      <c r="A448" s="14" t="s">
        <v>729</v>
      </c>
      <c r="B448" s="145" t="s">
        <v>357</v>
      </c>
      <c r="C448" s="145" t="s">
        <v>284</v>
      </c>
      <c r="D448" s="145" t="s">
        <v>261</v>
      </c>
      <c r="E448" s="15" t="s">
        <v>401</v>
      </c>
      <c r="F448" s="145"/>
      <c r="G448" s="38">
        <f>G449</f>
        <v>470.5</v>
      </c>
      <c r="H448" s="38" t="e">
        <f>#REF!-G448</f>
        <v>#REF!</v>
      </c>
      <c r="I448" s="38">
        <f>I449</f>
        <v>480.6</v>
      </c>
    </row>
    <row r="449" spans="1:9" ht="25.5">
      <c r="A449" s="14" t="s">
        <v>403</v>
      </c>
      <c r="B449" s="145" t="s">
        <v>357</v>
      </c>
      <c r="C449" s="145" t="s">
        <v>284</v>
      </c>
      <c r="D449" s="145" t="s">
        <v>261</v>
      </c>
      <c r="E449" s="15" t="s">
        <v>831</v>
      </c>
      <c r="F449" s="145"/>
      <c r="G449" s="38">
        <f>G452</f>
        <v>470.5</v>
      </c>
      <c r="H449" s="38" t="e">
        <f>#REF!-G449</f>
        <v>#REF!</v>
      </c>
      <c r="I449" s="38">
        <f>I452+I450</f>
        <v>480.6</v>
      </c>
    </row>
    <row r="450" spans="1:9" ht="25.5">
      <c r="A450" s="2" t="s">
        <v>658</v>
      </c>
      <c r="B450" s="145" t="s">
        <v>357</v>
      </c>
      <c r="C450" s="145" t="s">
        <v>284</v>
      </c>
      <c r="D450" s="145" t="s">
        <v>261</v>
      </c>
      <c r="E450" s="15" t="s">
        <v>831</v>
      </c>
      <c r="F450" s="145" t="s">
        <v>231</v>
      </c>
      <c r="G450" s="38"/>
      <c r="H450" s="38"/>
      <c r="I450" s="38">
        <f>I451</f>
        <v>0</v>
      </c>
    </row>
    <row r="451" spans="1:9" ht="29.25" customHeight="1">
      <c r="A451" s="14" t="s">
        <v>232</v>
      </c>
      <c r="B451" s="145" t="s">
        <v>357</v>
      </c>
      <c r="C451" s="145" t="s">
        <v>284</v>
      </c>
      <c r="D451" s="145" t="s">
        <v>261</v>
      </c>
      <c r="E451" s="15" t="s">
        <v>831</v>
      </c>
      <c r="F451" s="145" t="s">
        <v>233</v>
      </c>
      <c r="G451" s="38"/>
      <c r="H451" s="38"/>
      <c r="I451" s="38"/>
    </row>
    <row r="452" spans="1:9" ht="27.75" customHeight="1">
      <c r="A452" s="14" t="s">
        <v>202</v>
      </c>
      <c r="B452" s="145" t="s">
        <v>357</v>
      </c>
      <c r="C452" s="145" t="s">
        <v>284</v>
      </c>
      <c r="D452" s="145" t="s">
        <v>261</v>
      </c>
      <c r="E452" s="15" t="s">
        <v>831</v>
      </c>
      <c r="F452" s="145" t="s">
        <v>85</v>
      </c>
      <c r="G452" s="38">
        <f>G453</f>
        <v>470.5</v>
      </c>
      <c r="H452" s="38" t="e">
        <f>#REF!-G452</f>
        <v>#REF!</v>
      </c>
      <c r="I452" s="38">
        <f>I453</f>
        <v>480.6</v>
      </c>
    </row>
    <row r="453" spans="1:9" ht="12.75" customHeight="1">
      <c r="A453" s="14" t="s">
        <v>203</v>
      </c>
      <c r="B453" s="145" t="s">
        <v>357</v>
      </c>
      <c r="C453" s="145" t="s">
        <v>284</v>
      </c>
      <c r="D453" s="145" t="s">
        <v>261</v>
      </c>
      <c r="E453" s="15" t="s">
        <v>831</v>
      </c>
      <c r="F453" s="145" t="s">
        <v>204</v>
      </c>
      <c r="G453" s="38">
        <v>470.5</v>
      </c>
      <c r="H453" s="38" t="e">
        <f>#REF!-G453</f>
        <v>#REF!</v>
      </c>
      <c r="I453" s="38">
        <v>480.6</v>
      </c>
    </row>
    <row r="454" spans="1:9" ht="12.75" customHeight="1">
      <c r="A454" s="143" t="s">
        <v>378</v>
      </c>
      <c r="B454" s="145" t="s">
        <v>357</v>
      </c>
      <c r="C454" s="145" t="s">
        <v>284</v>
      </c>
      <c r="D454" s="145" t="s">
        <v>331</v>
      </c>
      <c r="E454" s="145"/>
      <c r="F454" s="145"/>
      <c r="G454" s="38" t="e">
        <f>G455</f>
        <v>#REF!</v>
      </c>
      <c r="H454" s="38" t="e">
        <f>#REF!-G454</f>
        <v>#REF!</v>
      </c>
      <c r="I454" s="38">
        <f t="shared" ref="I454:I455" si="51">I455</f>
        <v>1480.1</v>
      </c>
    </row>
    <row r="455" spans="1:9" ht="38.25" customHeight="1">
      <c r="A455" s="143" t="s">
        <v>93</v>
      </c>
      <c r="B455" s="145" t="s">
        <v>357</v>
      </c>
      <c r="C455" s="145" t="s">
        <v>284</v>
      </c>
      <c r="D455" s="145" t="s">
        <v>331</v>
      </c>
      <c r="E455" s="54" t="s">
        <v>359</v>
      </c>
      <c r="F455" s="145"/>
      <c r="G455" s="38" t="e">
        <f>G456</f>
        <v>#REF!</v>
      </c>
      <c r="H455" s="38" t="e">
        <f>#REF!-G455</f>
        <v>#REF!</v>
      </c>
      <c r="I455" s="38">
        <f t="shared" si="51"/>
        <v>1480.1</v>
      </c>
    </row>
    <row r="456" spans="1:9" ht="29.25" customHeight="1">
      <c r="A456" s="10" t="s">
        <v>379</v>
      </c>
      <c r="B456" s="145" t="s">
        <v>357</v>
      </c>
      <c r="C456" s="145" t="s">
        <v>284</v>
      </c>
      <c r="D456" s="145" t="s">
        <v>331</v>
      </c>
      <c r="E456" s="54" t="s">
        <v>41</v>
      </c>
      <c r="F456" s="145"/>
      <c r="G456" s="38" t="e">
        <f>G457+G460</f>
        <v>#REF!</v>
      </c>
      <c r="H456" s="38" t="e">
        <f>#REF!-G456</f>
        <v>#REF!</v>
      </c>
      <c r="I456" s="38">
        <f>I457+I460+I465</f>
        <v>1480.1</v>
      </c>
    </row>
    <row r="457" spans="1:9" ht="25.5">
      <c r="A457" s="30" t="s">
        <v>225</v>
      </c>
      <c r="B457" s="145" t="s">
        <v>357</v>
      </c>
      <c r="C457" s="145" t="s">
        <v>284</v>
      </c>
      <c r="D457" s="145" t="s">
        <v>331</v>
      </c>
      <c r="E457" s="9" t="s">
        <v>42</v>
      </c>
      <c r="F457" s="145"/>
      <c r="G457" s="38">
        <f>G458</f>
        <v>1515.1</v>
      </c>
      <c r="H457" s="38" t="e">
        <f>#REF!-G457</f>
        <v>#REF!</v>
      </c>
      <c r="I457" s="38">
        <f t="shared" ref="I457:I458" si="52">I458</f>
        <v>1435.6</v>
      </c>
    </row>
    <row r="458" spans="1:9" ht="65.25" customHeight="1">
      <c r="A458" s="29" t="s">
        <v>239</v>
      </c>
      <c r="B458" s="145" t="s">
        <v>357</v>
      </c>
      <c r="C458" s="145" t="s">
        <v>284</v>
      </c>
      <c r="D458" s="145" t="s">
        <v>331</v>
      </c>
      <c r="E458" s="9" t="s">
        <v>42</v>
      </c>
      <c r="F458" s="145" t="s">
        <v>227</v>
      </c>
      <c r="G458" s="38">
        <f>G459</f>
        <v>1515.1</v>
      </c>
      <c r="H458" s="38" t="e">
        <f>#REF!-G458</f>
        <v>#REF!</v>
      </c>
      <c r="I458" s="38">
        <f t="shared" si="52"/>
        <v>1435.6</v>
      </c>
    </row>
    <row r="459" spans="1:9" ht="25.5" customHeight="1">
      <c r="A459" s="10" t="s">
        <v>228</v>
      </c>
      <c r="B459" s="145" t="s">
        <v>357</v>
      </c>
      <c r="C459" s="145" t="s">
        <v>284</v>
      </c>
      <c r="D459" s="145" t="s">
        <v>331</v>
      </c>
      <c r="E459" s="9" t="s">
        <v>42</v>
      </c>
      <c r="F459" s="145" t="s">
        <v>229</v>
      </c>
      <c r="G459" s="38">
        <v>1515.1</v>
      </c>
      <c r="H459" s="38" t="e">
        <f>#REF!-G459</f>
        <v>#REF!</v>
      </c>
      <c r="I459" s="38">
        <v>1435.6</v>
      </c>
    </row>
    <row r="460" spans="1:9" ht="25.5">
      <c r="A460" s="10" t="s">
        <v>230</v>
      </c>
      <c r="B460" s="145" t="s">
        <v>357</v>
      </c>
      <c r="C460" s="145" t="s">
        <v>284</v>
      </c>
      <c r="D460" s="145" t="s">
        <v>331</v>
      </c>
      <c r="E460" s="9" t="s">
        <v>43</v>
      </c>
      <c r="F460" s="145"/>
      <c r="G460" s="38" t="e">
        <f>G461+G463+#REF!</f>
        <v>#REF!</v>
      </c>
      <c r="H460" s="38" t="e">
        <f>#REF!-G460</f>
        <v>#REF!</v>
      </c>
      <c r="I460" s="38">
        <f>I461+I463</f>
        <v>44.5</v>
      </c>
    </row>
    <row r="461" spans="1:9" ht="63.75" customHeight="1">
      <c r="A461" s="29" t="s">
        <v>239</v>
      </c>
      <c r="B461" s="145" t="s">
        <v>357</v>
      </c>
      <c r="C461" s="145" t="s">
        <v>284</v>
      </c>
      <c r="D461" s="145" t="s">
        <v>331</v>
      </c>
      <c r="E461" s="9" t="s">
        <v>43</v>
      </c>
      <c r="F461" s="145" t="s">
        <v>227</v>
      </c>
      <c r="G461" s="38">
        <f>G462</f>
        <v>1</v>
      </c>
      <c r="H461" s="38" t="e">
        <f>#REF!-G461</f>
        <v>#REF!</v>
      </c>
      <c r="I461" s="38">
        <f>I462</f>
        <v>19</v>
      </c>
    </row>
    <row r="462" spans="1:9" ht="25.5" customHeight="1">
      <c r="A462" s="10" t="s">
        <v>228</v>
      </c>
      <c r="B462" s="145" t="s">
        <v>357</v>
      </c>
      <c r="C462" s="145" t="s">
        <v>284</v>
      </c>
      <c r="D462" s="145" t="s">
        <v>331</v>
      </c>
      <c r="E462" s="9" t="s">
        <v>43</v>
      </c>
      <c r="F462" s="145" t="s">
        <v>229</v>
      </c>
      <c r="G462" s="38">
        <v>1</v>
      </c>
      <c r="H462" s="38" t="e">
        <f>#REF!-G462</f>
        <v>#REF!</v>
      </c>
      <c r="I462" s="38">
        <v>19</v>
      </c>
    </row>
    <row r="463" spans="1:9" ht="25.5" customHeight="1">
      <c r="A463" s="2" t="s">
        <v>658</v>
      </c>
      <c r="B463" s="145" t="s">
        <v>357</v>
      </c>
      <c r="C463" s="145" t="s">
        <v>284</v>
      </c>
      <c r="D463" s="145" t="s">
        <v>331</v>
      </c>
      <c r="E463" s="9" t="s">
        <v>43</v>
      </c>
      <c r="F463" s="145" t="s">
        <v>231</v>
      </c>
      <c r="G463" s="38">
        <f>G464</f>
        <v>27.8</v>
      </c>
      <c r="H463" s="38" t="e">
        <f>#REF!-G463</f>
        <v>#REF!</v>
      </c>
      <c r="I463" s="38">
        <f>I464</f>
        <v>25.5</v>
      </c>
    </row>
    <row r="464" spans="1:9" ht="26.25" customHeight="1">
      <c r="A464" s="14" t="s">
        <v>232</v>
      </c>
      <c r="B464" s="145" t="s">
        <v>357</v>
      </c>
      <c r="C464" s="145" t="s">
        <v>284</v>
      </c>
      <c r="D464" s="145" t="s">
        <v>331</v>
      </c>
      <c r="E464" s="9" t="s">
        <v>43</v>
      </c>
      <c r="F464" s="145" t="s">
        <v>233</v>
      </c>
      <c r="G464" s="38">
        <v>27.8</v>
      </c>
      <c r="H464" s="38" t="e">
        <f>#REF!-G464</f>
        <v>#REF!</v>
      </c>
      <c r="I464" s="38">
        <v>25.5</v>
      </c>
    </row>
    <row r="465" spans="1:9" ht="28.5" customHeight="1">
      <c r="A465" s="14" t="s">
        <v>672</v>
      </c>
      <c r="B465" s="145" t="s">
        <v>357</v>
      </c>
      <c r="C465" s="145" t="s">
        <v>284</v>
      </c>
      <c r="D465" s="145" t="s">
        <v>331</v>
      </c>
      <c r="E465" s="9" t="s">
        <v>671</v>
      </c>
      <c r="F465" s="145"/>
      <c r="G465" s="38"/>
      <c r="H465" s="38"/>
      <c r="I465" s="38">
        <f t="shared" ref="I465:I466" si="53">I466</f>
        <v>0</v>
      </c>
    </row>
    <row r="466" spans="1:9" ht="15.75" customHeight="1">
      <c r="A466" s="14" t="s">
        <v>407</v>
      </c>
      <c r="B466" s="145" t="s">
        <v>357</v>
      </c>
      <c r="C466" s="145" t="s">
        <v>284</v>
      </c>
      <c r="D466" s="145" t="s">
        <v>331</v>
      </c>
      <c r="E466" s="9" t="s">
        <v>671</v>
      </c>
      <c r="F466" s="145" t="s">
        <v>242</v>
      </c>
      <c r="G466" s="38"/>
      <c r="H466" s="38"/>
      <c r="I466" s="38">
        <f t="shared" si="53"/>
        <v>0</v>
      </c>
    </row>
    <row r="467" spans="1:9" ht="19.5" customHeight="1">
      <c r="A467" s="14" t="s">
        <v>243</v>
      </c>
      <c r="B467" s="145" t="s">
        <v>357</v>
      </c>
      <c r="C467" s="145" t="s">
        <v>284</v>
      </c>
      <c r="D467" s="145" t="s">
        <v>331</v>
      </c>
      <c r="E467" s="9" t="s">
        <v>671</v>
      </c>
      <c r="F467" s="145" t="s">
        <v>277</v>
      </c>
      <c r="G467" s="38"/>
      <c r="H467" s="38"/>
      <c r="I467" s="38"/>
    </row>
    <row r="468" spans="1:9" ht="19.5" customHeight="1">
      <c r="A468" s="27" t="s">
        <v>88</v>
      </c>
      <c r="B468" s="261" t="s">
        <v>357</v>
      </c>
      <c r="C468" s="261" t="s">
        <v>89</v>
      </c>
      <c r="D468" s="261" t="s">
        <v>330</v>
      </c>
      <c r="E468" s="9"/>
      <c r="F468" s="261"/>
      <c r="G468" s="38"/>
      <c r="H468" s="38"/>
      <c r="I468" s="38">
        <f t="shared" ref="I468:I472" si="54">I469</f>
        <v>862.4</v>
      </c>
    </row>
    <row r="469" spans="1:9" ht="19.5" customHeight="1">
      <c r="A469" s="14" t="s">
        <v>180</v>
      </c>
      <c r="B469" s="261" t="s">
        <v>357</v>
      </c>
      <c r="C469" s="261" t="s">
        <v>89</v>
      </c>
      <c r="D469" s="261" t="s">
        <v>246</v>
      </c>
      <c r="E469" s="9"/>
      <c r="F469" s="261"/>
      <c r="G469" s="38"/>
      <c r="H469" s="38"/>
      <c r="I469" s="38">
        <f t="shared" si="54"/>
        <v>862.4</v>
      </c>
    </row>
    <row r="470" spans="1:9" ht="30.75" customHeight="1">
      <c r="A470" s="14" t="s">
        <v>732</v>
      </c>
      <c r="B470" s="261" t="s">
        <v>357</v>
      </c>
      <c r="C470" s="261" t="s">
        <v>89</v>
      </c>
      <c r="D470" s="261" t="s">
        <v>246</v>
      </c>
      <c r="E470" s="9" t="s">
        <v>90</v>
      </c>
      <c r="F470" s="261"/>
      <c r="G470" s="38"/>
      <c r="H470" s="38"/>
      <c r="I470" s="38">
        <f t="shared" si="54"/>
        <v>862.4</v>
      </c>
    </row>
    <row r="471" spans="1:9" ht="38.25">
      <c r="A471" s="14" t="s">
        <v>810</v>
      </c>
      <c r="B471" s="261" t="s">
        <v>357</v>
      </c>
      <c r="C471" s="261" t="s">
        <v>89</v>
      </c>
      <c r="D471" s="261" t="s">
        <v>246</v>
      </c>
      <c r="E471" s="15" t="s">
        <v>808</v>
      </c>
      <c r="F471" s="261"/>
      <c r="G471" s="38"/>
      <c r="H471" s="38"/>
      <c r="I471" s="38">
        <f t="shared" si="54"/>
        <v>862.4</v>
      </c>
    </row>
    <row r="472" spans="1:9" ht="28.5" customHeight="1">
      <c r="A472" s="14" t="s">
        <v>202</v>
      </c>
      <c r="B472" s="261" t="s">
        <v>357</v>
      </c>
      <c r="C472" s="261" t="s">
        <v>89</v>
      </c>
      <c r="D472" s="261" t="s">
        <v>246</v>
      </c>
      <c r="E472" s="15" t="s">
        <v>808</v>
      </c>
      <c r="F472" s="261" t="s">
        <v>85</v>
      </c>
      <c r="G472" s="38"/>
      <c r="H472" s="38"/>
      <c r="I472" s="38">
        <f t="shared" si="54"/>
        <v>862.4</v>
      </c>
    </row>
    <row r="473" spans="1:9" ht="19.5" customHeight="1">
      <c r="A473" s="14" t="s">
        <v>203</v>
      </c>
      <c r="B473" s="261" t="s">
        <v>357</v>
      </c>
      <c r="C473" s="261" t="s">
        <v>89</v>
      </c>
      <c r="D473" s="261" t="s">
        <v>246</v>
      </c>
      <c r="E473" s="15" t="s">
        <v>808</v>
      </c>
      <c r="F473" s="261" t="s">
        <v>204</v>
      </c>
      <c r="G473" s="38"/>
      <c r="H473" s="38"/>
      <c r="I473" s="38">
        <v>862.4</v>
      </c>
    </row>
    <row r="474" spans="1:9" ht="38.25" customHeight="1">
      <c r="A474" s="198" t="s">
        <v>44</v>
      </c>
      <c r="B474" s="199" t="s">
        <v>45</v>
      </c>
      <c r="C474" s="199"/>
      <c r="D474" s="199"/>
      <c r="E474" s="199"/>
      <c r="F474" s="199"/>
      <c r="G474" s="200" t="e">
        <f>G475+G487+G516+G567</f>
        <v>#REF!</v>
      </c>
      <c r="H474" s="38" t="e">
        <f>#REF!-G474</f>
        <v>#REF!</v>
      </c>
      <c r="I474" s="200">
        <f>I475+I487+I516+I567</f>
        <v>60723.399999999994</v>
      </c>
    </row>
    <row r="475" spans="1:9" ht="12.75" customHeight="1">
      <c r="A475" s="143" t="s">
        <v>289</v>
      </c>
      <c r="B475" s="145" t="s">
        <v>45</v>
      </c>
      <c r="C475" s="145" t="s">
        <v>222</v>
      </c>
      <c r="D475" s="145" t="s">
        <v>290</v>
      </c>
      <c r="E475" s="145"/>
      <c r="F475" s="145"/>
      <c r="G475" s="38">
        <f>G481+G476</f>
        <v>117.5</v>
      </c>
      <c r="H475" s="38" t="e">
        <f>#REF!-G475</f>
        <v>#REF!</v>
      </c>
      <c r="I475" s="38">
        <f>I481+I476</f>
        <v>14.3</v>
      </c>
    </row>
    <row r="476" spans="1:9" ht="31.5" customHeight="1">
      <c r="A476" s="143" t="s">
        <v>613</v>
      </c>
      <c r="B476" s="145" t="s">
        <v>45</v>
      </c>
      <c r="C476" s="145" t="s">
        <v>222</v>
      </c>
      <c r="D476" s="145" t="s">
        <v>290</v>
      </c>
      <c r="E476" s="145" t="s">
        <v>235</v>
      </c>
      <c r="F476" s="145"/>
      <c r="G476" s="38">
        <f>G477</f>
        <v>15.5</v>
      </c>
      <c r="H476" s="38" t="e">
        <f>#REF!-G476</f>
        <v>#REF!</v>
      </c>
      <c r="I476" s="38">
        <f t="shared" ref="I476:I479" si="55">I477</f>
        <v>0</v>
      </c>
    </row>
    <row r="477" spans="1:9" ht="25.5" customHeight="1">
      <c r="A477" s="143" t="s">
        <v>117</v>
      </c>
      <c r="B477" s="145" t="s">
        <v>45</v>
      </c>
      <c r="C477" s="145" t="s">
        <v>222</v>
      </c>
      <c r="D477" s="145" t="s">
        <v>290</v>
      </c>
      <c r="E477" s="145" t="s">
        <v>297</v>
      </c>
      <c r="F477" s="145"/>
      <c r="G477" s="38">
        <f>G478</f>
        <v>15.5</v>
      </c>
      <c r="H477" s="38" t="e">
        <f>#REF!-G477</f>
        <v>#REF!</v>
      </c>
      <c r="I477" s="38">
        <f t="shared" si="55"/>
        <v>0</v>
      </c>
    </row>
    <row r="478" spans="1:9" ht="27.75" customHeight="1">
      <c r="A478" s="143" t="s">
        <v>735</v>
      </c>
      <c r="B478" s="145" t="s">
        <v>45</v>
      </c>
      <c r="C478" s="145" t="s">
        <v>222</v>
      </c>
      <c r="D478" s="145" t="s">
        <v>290</v>
      </c>
      <c r="E478" s="145" t="s">
        <v>298</v>
      </c>
      <c r="F478" s="145"/>
      <c r="G478" s="38">
        <f>G479</f>
        <v>15.5</v>
      </c>
      <c r="H478" s="38" t="e">
        <f>#REF!-G478</f>
        <v>#REF!</v>
      </c>
      <c r="I478" s="38">
        <f t="shared" si="55"/>
        <v>0</v>
      </c>
    </row>
    <row r="479" spans="1:9" ht="30" customHeight="1">
      <c r="A479" s="2" t="s">
        <v>658</v>
      </c>
      <c r="B479" s="145" t="s">
        <v>45</v>
      </c>
      <c r="C479" s="145" t="s">
        <v>222</v>
      </c>
      <c r="D479" s="145" t="s">
        <v>290</v>
      </c>
      <c r="E479" s="145" t="s">
        <v>298</v>
      </c>
      <c r="F479" s="145" t="s">
        <v>231</v>
      </c>
      <c r="G479" s="38">
        <f>G480</f>
        <v>15.5</v>
      </c>
      <c r="H479" s="38" t="e">
        <f>#REF!-G479</f>
        <v>#REF!</v>
      </c>
      <c r="I479" s="38">
        <f t="shared" si="55"/>
        <v>0</v>
      </c>
    </row>
    <row r="480" spans="1:9" ht="28.5" customHeight="1">
      <c r="A480" s="14" t="s">
        <v>232</v>
      </c>
      <c r="B480" s="145" t="s">
        <v>45</v>
      </c>
      <c r="C480" s="145" t="s">
        <v>222</v>
      </c>
      <c r="D480" s="145" t="s">
        <v>290</v>
      </c>
      <c r="E480" s="145" t="s">
        <v>298</v>
      </c>
      <c r="F480" s="145" t="s">
        <v>233</v>
      </c>
      <c r="G480" s="38">
        <v>15.5</v>
      </c>
      <c r="H480" s="38" t="e">
        <f>#REF!-G480</f>
        <v>#REF!</v>
      </c>
      <c r="I480" s="38">
        <v>0</v>
      </c>
    </row>
    <row r="481" spans="1:9" ht="12.75" customHeight="1">
      <c r="A481" s="143" t="s">
        <v>302</v>
      </c>
      <c r="B481" s="145" t="s">
        <v>45</v>
      </c>
      <c r="C481" s="145" t="s">
        <v>222</v>
      </c>
      <c r="D481" s="145" t="s">
        <v>290</v>
      </c>
      <c r="E481" s="145" t="s">
        <v>303</v>
      </c>
      <c r="F481" s="145"/>
      <c r="G481" s="38">
        <f>G482+G485</f>
        <v>102</v>
      </c>
      <c r="H481" s="38" t="e">
        <f>#REF!-G481</f>
        <v>#REF!</v>
      </c>
      <c r="I481" s="38">
        <f>I482+I485</f>
        <v>14.3</v>
      </c>
    </row>
    <row r="482" spans="1:9" ht="18" customHeight="1">
      <c r="A482" s="143" t="s">
        <v>316</v>
      </c>
      <c r="B482" s="145" t="s">
        <v>45</v>
      </c>
      <c r="C482" s="145" t="s">
        <v>222</v>
      </c>
      <c r="D482" s="145" t="s">
        <v>290</v>
      </c>
      <c r="E482" s="145" t="s">
        <v>317</v>
      </c>
      <c r="F482" s="145"/>
      <c r="G482" s="38">
        <f>G483</f>
        <v>80</v>
      </c>
      <c r="H482" s="38" t="e">
        <f>#REF!-G482</f>
        <v>#REF!</v>
      </c>
      <c r="I482" s="38">
        <f t="shared" ref="I482:I483" si="56">I483</f>
        <v>13.3</v>
      </c>
    </row>
    <row r="483" spans="1:9" ht="25.5" customHeight="1">
      <c r="A483" s="2" t="s">
        <v>658</v>
      </c>
      <c r="B483" s="145" t="s">
        <v>45</v>
      </c>
      <c r="C483" s="145" t="s">
        <v>222</v>
      </c>
      <c r="D483" s="145" t="s">
        <v>290</v>
      </c>
      <c r="E483" s="145" t="s">
        <v>317</v>
      </c>
      <c r="F483" s="145" t="s">
        <v>231</v>
      </c>
      <c r="G483" s="38">
        <f>G484</f>
        <v>80</v>
      </c>
      <c r="H483" s="38" t="e">
        <f>#REF!-G483</f>
        <v>#REF!</v>
      </c>
      <c r="I483" s="38">
        <f t="shared" si="56"/>
        <v>13.3</v>
      </c>
    </row>
    <row r="484" spans="1:9" ht="30" customHeight="1">
      <c r="A484" s="14" t="s">
        <v>232</v>
      </c>
      <c r="B484" s="145" t="s">
        <v>45</v>
      </c>
      <c r="C484" s="145" t="s">
        <v>222</v>
      </c>
      <c r="D484" s="145" t="s">
        <v>290</v>
      </c>
      <c r="E484" s="145" t="s">
        <v>317</v>
      </c>
      <c r="F484" s="145" t="s">
        <v>233</v>
      </c>
      <c r="G484" s="38">
        <v>80</v>
      </c>
      <c r="H484" s="38" t="e">
        <f>#REF!-G484</f>
        <v>#REF!</v>
      </c>
      <c r="I484" s="38">
        <v>13.3</v>
      </c>
    </row>
    <row r="485" spans="1:9" ht="12.75" customHeight="1">
      <c r="A485" s="14" t="s">
        <v>407</v>
      </c>
      <c r="B485" s="145" t="s">
        <v>45</v>
      </c>
      <c r="C485" s="145" t="s">
        <v>222</v>
      </c>
      <c r="D485" s="145" t="s">
        <v>290</v>
      </c>
      <c r="E485" s="145" t="s">
        <v>317</v>
      </c>
      <c r="F485" s="145" t="s">
        <v>242</v>
      </c>
      <c r="G485" s="38">
        <f>G486</f>
        <v>22</v>
      </c>
      <c r="H485" s="38" t="e">
        <f>#REF!-G485</f>
        <v>#REF!</v>
      </c>
      <c r="I485" s="38">
        <f>I486</f>
        <v>1</v>
      </c>
    </row>
    <row r="486" spans="1:9" ht="12.75" customHeight="1">
      <c r="A486" s="14" t="s">
        <v>243</v>
      </c>
      <c r="B486" s="145" t="s">
        <v>45</v>
      </c>
      <c r="C486" s="145" t="s">
        <v>222</v>
      </c>
      <c r="D486" s="145" t="s">
        <v>290</v>
      </c>
      <c r="E486" s="145" t="s">
        <v>317</v>
      </c>
      <c r="F486" s="145" t="s">
        <v>277</v>
      </c>
      <c r="G486" s="38">
        <v>22</v>
      </c>
      <c r="H486" s="38" t="e">
        <f>#REF!-G486</f>
        <v>#REF!</v>
      </c>
      <c r="I486" s="38">
        <v>1</v>
      </c>
    </row>
    <row r="487" spans="1:9" ht="12.75" customHeight="1">
      <c r="A487" s="143" t="s">
        <v>46</v>
      </c>
      <c r="B487" s="145" t="s">
        <v>45</v>
      </c>
      <c r="C487" s="145" t="s">
        <v>284</v>
      </c>
      <c r="D487" s="145" t="s">
        <v>330</v>
      </c>
      <c r="E487" s="145"/>
      <c r="F487" s="145"/>
      <c r="G487" s="38">
        <f>G488+G498</f>
        <v>16393</v>
      </c>
      <c r="H487" s="38" t="e">
        <f>#REF!-G487</f>
        <v>#REF!</v>
      </c>
      <c r="I487" s="38">
        <f>I488+I498</f>
        <v>11604.8</v>
      </c>
    </row>
    <row r="488" spans="1:9" ht="12.75" customHeight="1">
      <c r="A488" s="143" t="s">
        <v>47</v>
      </c>
      <c r="B488" s="145" t="s">
        <v>45</v>
      </c>
      <c r="C488" s="145" t="s">
        <v>284</v>
      </c>
      <c r="D488" s="145" t="s">
        <v>223</v>
      </c>
      <c r="E488" s="145"/>
      <c r="F488" s="145"/>
      <c r="G488" s="38">
        <f>G489+G494</f>
        <v>13906.3</v>
      </c>
      <c r="H488" s="38" t="e">
        <f>#REF!-G488</f>
        <v>#REF!</v>
      </c>
      <c r="I488" s="38">
        <f>I489+I494</f>
        <v>9243.5</v>
      </c>
    </row>
    <row r="489" spans="1:9" ht="25.5" customHeight="1">
      <c r="A489" s="143" t="s">
        <v>101</v>
      </c>
      <c r="B489" s="145" t="s">
        <v>45</v>
      </c>
      <c r="C489" s="145" t="s">
        <v>284</v>
      </c>
      <c r="D489" s="145" t="s">
        <v>223</v>
      </c>
      <c r="E489" s="145" t="s">
        <v>48</v>
      </c>
      <c r="F489" s="145"/>
      <c r="G489" s="38">
        <f>G490</f>
        <v>13870.3</v>
      </c>
      <c r="H489" s="38" t="e">
        <f>#REF!-G489</f>
        <v>#REF!</v>
      </c>
      <c r="I489" s="38">
        <f t="shared" ref="I489:I491" si="57">I490</f>
        <v>9243.5</v>
      </c>
    </row>
    <row r="490" spans="1:9" ht="38.25" customHeight="1">
      <c r="A490" s="143" t="s">
        <v>49</v>
      </c>
      <c r="B490" s="145" t="s">
        <v>45</v>
      </c>
      <c r="C490" s="145" t="s">
        <v>284</v>
      </c>
      <c r="D490" s="145" t="s">
        <v>223</v>
      </c>
      <c r="E490" s="145" t="s">
        <v>50</v>
      </c>
      <c r="F490" s="145"/>
      <c r="G490" s="38">
        <f>G491</f>
        <v>13870.3</v>
      </c>
      <c r="H490" s="38" t="e">
        <f>#REF!-G490</f>
        <v>#REF!</v>
      </c>
      <c r="I490" s="38">
        <f t="shared" si="57"/>
        <v>9243.5</v>
      </c>
    </row>
    <row r="491" spans="1:9" ht="33" customHeight="1">
      <c r="A491" s="32" t="s">
        <v>123</v>
      </c>
      <c r="B491" s="145" t="s">
        <v>45</v>
      </c>
      <c r="C491" s="145" t="s">
        <v>284</v>
      </c>
      <c r="D491" s="145" t="s">
        <v>223</v>
      </c>
      <c r="E491" s="15" t="s">
        <v>124</v>
      </c>
      <c r="F491" s="145"/>
      <c r="G491" s="38">
        <f>G492</f>
        <v>13870.3</v>
      </c>
      <c r="H491" s="38" t="e">
        <f>#REF!-G491</f>
        <v>#REF!</v>
      </c>
      <c r="I491" s="38">
        <f t="shared" si="57"/>
        <v>9243.5</v>
      </c>
    </row>
    <row r="492" spans="1:9" ht="27" customHeight="1">
      <c r="A492" s="14" t="s">
        <v>202</v>
      </c>
      <c r="B492" s="145" t="s">
        <v>45</v>
      </c>
      <c r="C492" s="145" t="s">
        <v>284</v>
      </c>
      <c r="D492" s="145" t="s">
        <v>223</v>
      </c>
      <c r="E492" s="15" t="s">
        <v>124</v>
      </c>
      <c r="F492" s="145" t="s">
        <v>85</v>
      </c>
      <c r="G492" s="39">
        <f>SUM(G493)</f>
        <v>13870.3</v>
      </c>
      <c r="H492" s="38" t="e">
        <f>#REF!-G492</f>
        <v>#REF!</v>
      </c>
      <c r="I492" s="39">
        <f>SUM(I493)</f>
        <v>9243.5</v>
      </c>
    </row>
    <row r="493" spans="1:9" ht="12.75" customHeight="1">
      <c r="A493" s="14" t="s">
        <v>203</v>
      </c>
      <c r="B493" s="145" t="s">
        <v>45</v>
      </c>
      <c r="C493" s="145" t="s">
        <v>284</v>
      </c>
      <c r="D493" s="145" t="s">
        <v>223</v>
      </c>
      <c r="E493" s="15" t="s">
        <v>124</v>
      </c>
      <c r="F493" s="145" t="s">
        <v>204</v>
      </c>
      <c r="G493" s="39">
        <v>13870.3</v>
      </c>
      <c r="H493" s="38" t="e">
        <f>#REF!-G493</f>
        <v>#REF!</v>
      </c>
      <c r="I493" s="39">
        <v>9243.5</v>
      </c>
    </row>
    <row r="494" spans="1:9" ht="43.5" customHeight="1">
      <c r="A494" s="14" t="s">
        <v>611</v>
      </c>
      <c r="B494" s="145" t="s">
        <v>45</v>
      </c>
      <c r="C494" s="145" t="s">
        <v>284</v>
      </c>
      <c r="D494" s="145" t="s">
        <v>223</v>
      </c>
      <c r="E494" s="15" t="s">
        <v>376</v>
      </c>
      <c r="F494" s="145"/>
      <c r="G494" s="39">
        <f>G495</f>
        <v>36</v>
      </c>
      <c r="H494" s="38" t="e">
        <f>#REF!-G494</f>
        <v>#REF!</v>
      </c>
      <c r="I494" s="39">
        <f t="shared" ref="I494:I496" si="58">I495</f>
        <v>0</v>
      </c>
    </row>
    <row r="495" spans="1:9" ht="39.75" customHeight="1">
      <c r="A495" s="14" t="s">
        <v>612</v>
      </c>
      <c r="B495" s="145" t="s">
        <v>45</v>
      </c>
      <c r="C495" s="145" t="s">
        <v>284</v>
      </c>
      <c r="D495" s="145" t="s">
        <v>223</v>
      </c>
      <c r="E495" s="15" t="s">
        <v>377</v>
      </c>
      <c r="F495" s="145"/>
      <c r="G495" s="39">
        <f>G496</f>
        <v>36</v>
      </c>
      <c r="H495" s="38" t="e">
        <f>#REF!-G495</f>
        <v>#REF!</v>
      </c>
      <c r="I495" s="39">
        <f t="shared" si="58"/>
        <v>0</v>
      </c>
    </row>
    <row r="496" spans="1:9" ht="27.75" customHeight="1">
      <c r="A496" s="14" t="s">
        <v>202</v>
      </c>
      <c r="B496" s="145" t="s">
        <v>45</v>
      </c>
      <c r="C496" s="145" t="s">
        <v>284</v>
      </c>
      <c r="D496" s="145" t="s">
        <v>223</v>
      </c>
      <c r="E496" s="15" t="s">
        <v>377</v>
      </c>
      <c r="F496" s="145" t="s">
        <v>85</v>
      </c>
      <c r="G496" s="39">
        <f>G497</f>
        <v>36</v>
      </c>
      <c r="H496" s="38" t="e">
        <f>#REF!-G496</f>
        <v>#REF!</v>
      </c>
      <c r="I496" s="39">
        <f t="shared" si="58"/>
        <v>0</v>
      </c>
    </row>
    <row r="497" spans="1:9" ht="12.75" customHeight="1">
      <c r="A497" s="14" t="s">
        <v>203</v>
      </c>
      <c r="B497" s="145" t="s">
        <v>45</v>
      </c>
      <c r="C497" s="145" t="s">
        <v>284</v>
      </c>
      <c r="D497" s="145" t="s">
        <v>223</v>
      </c>
      <c r="E497" s="15" t="s">
        <v>377</v>
      </c>
      <c r="F497" s="145" t="s">
        <v>204</v>
      </c>
      <c r="G497" s="39">
        <v>36</v>
      </c>
      <c r="H497" s="38" t="e">
        <f>#REF!-G497</f>
        <v>#REF!</v>
      </c>
      <c r="I497" s="39">
        <v>0</v>
      </c>
    </row>
    <row r="498" spans="1:9" ht="12.75" customHeight="1">
      <c r="A498" s="27" t="s">
        <v>383</v>
      </c>
      <c r="B498" s="145" t="s">
        <v>45</v>
      </c>
      <c r="C498" s="145" t="s">
        <v>284</v>
      </c>
      <c r="D498" s="145" t="s">
        <v>284</v>
      </c>
      <c r="E498" s="145"/>
      <c r="F498" s="145"/>
      <c r="G498" s="38">
        <f>G499+G512</f>
        <v>2486.7000000000003</v>
      </c>
      <c r="H498" s="38" t="e">
        <f>#REF!-G498</f>
        <v>#REF!</v>
      </c>
      <c r="I498" s="38">
        <f>I499+I512</f>
        <v>2361.2999999999997</v>
      </c>
    </row>
    <row r="499" spans="1:9" ht="25.5" customHeight="1">
      <c r="A499" s="27" t="s">
        <v>65</v>
      </c>
      <c r="B499" s="145" t="s">
        <v>45</v>
      </c>
      <c r="C499" s="145" t="s">
        <v>284</v>
      </c>
      <c r="D499" s="145" t="s">
        <v>284</v>
      </c>
      <c r="E499" s="145" t="s">
        <v>125</v>
      </c>
      <c r="F499" s="145"/>
      <c r="G499" s="38">
        <f>G500+G505</f>
        <v>2476.6000000000004</v>
      </c>
      <c r="H499" s="38" t="e">
        <f>#REF!-G499</f>
        <v>#REF!</v>
      </c>
      <c r="I499" s="38">
        <f>I500+I505</f>
        <v>2360.1</v>
      </c>
    </row>
    <row r="500" spans="1:9" ht="25.5">
      <c r="A500" s="30" t="s">
        <v>126</v>
      </c>
      <c r="B500" s="145" t="s">
        <v>45</v>
      </c>
      <c r="C500" s="145" t="s">
        <v>284</v>
      </c>
      <c r="D500" s="145" t="s">
        <v>284</v>
      </c>
      <c r="E500" s="15" t="s">
        <v>127</v>
      </c>
      <c r="F500" s="145"/>
      <c r="G500" s="38">
        <f>G501+G503</f>
        <v>141.80000000000001</v>
      </c>
      <c r="H500" s="38" t="e">
        <f>#REF!-G500</f>
        <v>#REF!</v>
      </c>
      <c r="I500" s="38">
        <f>I501+I503</f>
        <v>279.60000000000002</v>
      </c>
    </row>
    <row r="501" spans="1:9" ht="66.75" customHeight="1">
      <c r="A501" s="29" t="s">
        <v>239</v>
      </c>
      <c r="B501" s="145" t="s">
        <v>45</v>
      </c>
      <c r="C501" s="145" t="s">
        <v>284</v>
      </c>
      <c r="D501" s="145" t="s">
        <v>284</v>
      </c>
      <c r="E501" s="15" t="s">
        <v>127</v>
      </c>
      <c r="F501" s="145" t="s">
        <v>227</v>
      </c>
      <c r="G501" s="38">
        <f>G502</f>
        <v>31</v>
      </c>
      <c r="H501" s="38" t="e">
        <f>#REF!-G501</f>
        <v>#REF!</v>
      </c>
      <c r="I501" s="38">
        <f>I502</f>
        <v>101.8</v>
      </c>
    </row>
    <row r="502" spans="1:9" ht="18.75" customHeight="1">
      <c r="A502" s="10" t="s">
        <v>287</v>
      </c>
      <c r="B502" s="145" t="s">
        <v>45</v>
      </c>
      <c r="C502" s="145" t="s">
        <v>284</v>
      </c>
      <c r="D502" s="145" t="s">
        <v>284</v>
      </c>
      <c r="E502" s="15" t="s">
        <v>127</v>
      </c>
      <c r="F502" s="145" t="s">
        <v>288</v>
      </c>
      <c r="G502" s="38">
        <v>31</v>
      </c>
      <c r="H502" s="38" t="e">
        <f>#REF!-G502</f>
        <v>#REF!</v>
      </c>
      <c r="I502" s="38">
        <v>101.8</v>
      </c>
    </row>
    <row r="503" spans="1:9" ht="25.5" customHeight="1">
      <c r="A503" s="2" t="s">
        <v>658</v>
      </c>
      <c r="B503" s="55" t="s">
        <v>45</v>
      </c>
      <c r="C503" s="55" t="s">
        <v>284</v>
      </c>
      <c r="D503" s="55" t="s">
        <v>284</v>
      </c>
      <c r="E503" s="15" t="s">
        <v>127</v>
      </c>
      <c r="F503" s="55" t="s">
        <v>231</v>
      </c>
      <c r="G503" s="39">
        <f>G504</f>
        <v>110.8</v>
      </c>
      <c r="H503" s="38" t="e">
        <f>#REF!-G503</f>
        <v>#REF!</v>
      </c>
      <c r="I503" s="39">
        <f>I504</f>
        <v>177.8</v>
      </c>
    </row>
    <row r="504" spans="1:9" ht="30" customHeight="1">
      <c r="A504" s="34" t="s">
        <v>232</v>
      </c>
      <c r="B504" s="55" t="s">
        <v>45</v>
      </c>
      <c r="C504" s="55" t="s">
        <v>284</v>
      </c>
      <c r="D504" s="55" t="s">
        <v>284</v>
      </c>
      <c r="E504" s="15" t="s">
        <v>127</v>
      </c>
      <c r="F504" s="55" t="s">
        <v>233</v>
      </c>
      <c r="G504" s="39">
        <v>110.8</v>
      </c>
      <c r="H504" s="38" t="e">
        <f>#REF!-G504</f>
        <v>#REF!</v>
      </c>
      <c r="I504" s="39">
        <v>177.8</v>
      </c>
    </row>
    <row r="505" spans="1:9" ht="25.5">
      <c r="A505" s="32" t="s">
        <v>128</v>
      </c>
      <c r="B505" s="145" t="s">
        <v>45</v>
      </c>
      <c r="C505" s="145" t="s">
        <v>284</v>
      </c>
      <c r="D505" s="145" t="s">
        <v>284</v>
      </c>
      <c r="E505" s="15" t="s">
        <v>129</v>
      </c>
      <c r="F505" s="145"/>
      <c r="G505" s="38">
        <f>G506+G508+G510</f>
        <v>2334.8000000000002</v>
      </c>
      <c r="H505" s="38" t="e">
        <f>#REF!-G505</f>
        <v>#REF!</v>
      </c>
      <c r="I505" s="38">
        <f>I506+I508+I510</f>
        <v>2080.5</v>
      </c>
    </row>
    <row r="506" spans="1:9" ht="63" customHeight="1">
      <c r="A506" s="29" t="s">
        <v>239</v>
      </c>
      <c r="B506" s="55" t="s">
        <v>45</v>
      </c>
      <c r="C506" s="55" t="s">
        <v>284</v>
      </c>
      <c r="D506" s="55" t="s">
        <v>284</v>
      </c>
      <c r="E506" s="15" t="s">
        <v>129</v>
      </c>
      <c r="F506" s="55" t="s">
        <v>227</v>
      </c>
      <c r="G506" s="39">
        <f>G507</f>
        <v>1921.7</v>
      </c>
      <c r="H506" s="38" t="e">
        <f>#REF!-G506</f>
        <v>#REF!</v>
      </c>
      <c r="I506" s="39">
        <f>I507</f>
        <v>1883.4</v>
      </c>
    </row>
    <row r="507" spans="1:9" ht="21.75" customHeight="1">
      <c r="A507" s="33" t="s">
        <v>287</v>
      </c>
      <c r="B507" s="55" t="s">
        <v>45</v>
      </c>
      <c r="C507" s="55" t="s">
        <v>284</v>
      </c>
      <c r="D507" s="55" t="s">
        <v>284</v>
      </c>
      <c r="E507" s="15" t="s">
        <v>129</v>
      </c>
      <c r="F507" s="55" t="s">
        <v>288</v>
      </c>
      <c r="G507" s="39">
        <v>1921.7</v>
      </c>
      <c r="H507" s="38" t="e">
        <f>#REF!-G507</f>
        <v>#REF!</v>
      </c>
      <c r="I507" s="39">
        <v>1883.4</v>
      </c>
    </row>
    <row r="508" spans="1:9" ht="25.5" customHeight="1">
      <c r="A508" s="2" t="s">
        <v>658</v>
      </c>
      <c r="B508" s="145" t="s">
        <v>45</v>
      </c>
      <c r="C508" s="145" t="s">
        <v>284</v>
      </c>
      <c r="D508" s="145" t="s">
        <v>284</v>
      </c>
      <c r="E508" s="15" t="s">
        <v>129</v>
      </c>
      <c r="F508" s="145" t="s">
        <v>231</v>
      </c>
      <c r="G508" s="38">
        <f>G509</f>
        <v>312.10000000000002</v>
      </c>
      <c r="H508" s="38" t="e">
        <f>#REF!-G508</f>
        <v>#REF!</v>
      </c>
      <c r="I508" s="38">
        <f>I509</f>
        <v>138.69999999999999</v>
      </c>
    </row>
    <row r="509" spans="1:9" ht="30" customHeight="1">
      <c r="A509" s="14" t="s">
        <v>232</v>
      </c>
      <c r="B509" s="145" t="s">
        <v>45</v>
      </c>
      <c r="C509" s="145" t="s">
        <v>284</v>
      </c>
      <c r="D509" s="145" t="s">
        <v>284</v>
      </c>
      <c r="E509" s="15" t="s">
        <v>129</v>
      </c>
      <c r="F509" s="145" t="s">
        <v>233</v>
      </c>
      <c r="G509" s="38">
        <v>312.10000000000002</v>
      </c>
      <c r="H509" s="38" t="e">
        <f>#REF!-G509</f>
        <v>#REF!</v>
      </c>
      <c r="I509" s="38">
        <v>138.69999999999999</v>
      </c>
    </row>
    <row r="510" spans="1:9" ht="12.75" customHeight="1">
      <c r="A510" s="2" t="s">
        <v>241</v>
      </c>
      <c r="B510" s="145" t="s">
        <v>45</v>
      </c>
      <c r="C510" s="145" t="s">
        <v>284</v>
      </c>
      <c r="D510" s="145" t="s">
        <v>284</v>
      </c>
      <c r="E510" s="15" t="s">
        <v>129</v>
      </c>
      <c r="F510" s="145" t="s">
        <v>242</v>
      </c>
      <c r="G510" s="38">
        <f>G511</f>
        <v>101</v>
      </c>
      <c r="H510" s="38" t="e">
        <f>#REF!-G510</f>
        <v>#REF!</v>
      </c>
      <c r="I510" s="38">
        <f>I511</f>
        <v>58.4</v>
      </c>
    </row>
    <row r="511" spans="1:9" ht="12.75" customHeight="1">
      <c r="A511" s="14" t="s">
        <v>243</v>
      </c>
      <c r="B511" s="145" t="s">
        <v>45</v>
      </c>
      <c r="C511" s="145" t="s">
        <v>284</v>
      </c>
      <c r="D511" s="145" t="s">
        <v>284</v>
      </c>
      <c r="E511" s="15" t="s">
        <v>129</v>
      </c>
      <c r="F511" s="145" t="s">
        <v>277</v>
      </c>
      <c r="G511" s="38">
        <v>101</v>
      </c>
      <c r="H511" s="38" t="e">
        <f>#REF!-G511</f>
        <v>#REF!</v>
      </c>
      <c r="I511" s="38">
        <v>58.4</v>
      </c>
    </row>
    <row r="512" spans="1:9" ht="41.25" customHeight="1">
      <c r="A512" s="14" t="s">
        <v>729</v>
      </c>
      <c r="B512" s="145" t="s">
        <v>45</v>
      </c>
      <c r="C512" s="145" t="s">
        <v>284</v>
      </c>
      <c r="D512" s="145" t="s">
        <v>284</v>
      </c>
      <c r="E512" s="145" t="s">
        <v>406</v>
      </c>
      <c r="F512" s="145"/>
      <c r="G512" s="38">
        <f>G514</f>
        <v>10.1</v>
      </c>
      <c r="H512" s="38" t="e">
        <f>#REF!-G512</f>
        <v>#REF!</v>
      </c>
      <c r="I512" s="38">
        <f>I514</f>
        <v>1.2</v>
      </c>
    </row>
    <row r="513" spans="1:9" ht="25.5">
      <c r="A513" s="14" t="s">
        <v>403</v>
      </c>
      <c r="B513" s="145" t="s">
        <v>45</v>
      </c>
      <c r="C513" s="145" t="s">
        <v>284</v>
      </c>
      <c r="D513" s="145" t="s">
        <v>284</v>
      </c>
      <c r="E513" s="145" t="s">
        <v>404</v>
      </c>
      <c r="F513" s="145"/>
      <c r="G513" s="38">
        <f>G514</f>
        <v>10.1</v>
      </c>
      <c r="H513" s="38" t="e">
        <f>#REF!-G513</f>
        <v>#REF!</v>
      </c>
      <c r="I513" s="38">
        <f t="shared" ref="I513:I514" si="59">I514</f>
        <v>1.2</v>
      </c>
    </row>
    <row r="514" spans="1:9" ht="30.75" customHeight="1">
      <c r="A514" s="2" t="s">
        <v>658</v>
      </c>
      <c r="B514" s="145" t="s">
        <v>45</v>
      </c>
      <c r="C514" s="145" t="s">
        <v>284</v>
      </c>
      <c r="D514" s="145" t="s">
        <v>284</v>
      </c>
      <c r="E514" s="145" t="s">
        <v>404</v>
      </c>
      <c r="F514" s="145" t="s">
        <v>231</v>
      </c>
      <c r="G514" s="38">
        <f>G515</f>
        <v>10.1</v>
      </c>
      <c r="H514" s="38" t="e">
        <f>#REF!-G514</f>
        <v>#REF!</v>
      </c>
      <c r="I514" s="38">
        <f t="shared" si="59"/>
        <v>1.2</v>
      </c>
    </row>
    <row r="515" spans="1:9" ht="30.75" customHeight="1">
      <c r="A515" s="14" t="s">
        <v>232</v>
      </c>
      <c r="B515" s="145" t="s">
        <v>45</v>
      </c>
      <c r="C515" s="145" t="s">
        <v>284</v>
      </c>
      <c r="D515" s="145" t="s">
        <v>284</v>
      </c>
      <c r="E515" s="145" t="s">
        <v>404</v>
      </c>
      <c r="F515" s="145" t="s">
        <v>233</v>
      </c>
      <c r="G515" s="38">
        <v>10.1</v>
      </c>
      <c r="H515" s="38" t="e">
        <f>#REF!-G515</f>
        <v>#REF!</v>
      </c>
      <c r="I515" s="38">
        <v>1.2</v>
      </c>
    </row>
    <row r="516" spans="1:9" ht="12.75" customHeight="1">
      <c r="A516" s="143" t="s">
        <v>70</v>
      </c>
      <c r="B516" s="145" t="s">
        <v>45</v>
      </c>
      <c r="C516" s="145" t="s">
        <v>248</v>
      </c>
      <c r="D516" s="145" t="s">
        <v>330</v>
      </c>
      <c r="E516" s="145"/>
      <c r="F516" s="145"/>
      <c r="G516" s="38" t="e">
        <f>G517+G558</f>
        <v>#REF!</v>
      </c>
      <c r="H516" s="38" t="e">
        <f>#REF!-G516</f>
        <v>#REF!</v>
      </c>
      <c r="I516" s="38">
        <f>I517+I558</f>
        <v>47425.299999999996</v>
      </c>
    </row>
    <row r="517" spans="1:9" ht="12.75" customHeight="1">
      <c r="A517" s="143" t="s">
        <v>130</v>
      </c>
      <c r="B517" s="145" t="s">
        <v>45</v>
      </c>
      <c r="C517" s="145" t="s">
        <v>248</v>
      </c>
      <c r="D517" s="145" t="s">
        <v>222</v>
      </c>
      <c r="E517" s="145"/>
      <c r="F517" s="145"/>
      <c r="G517" s="38" t="e">
        <f>G518+G547+G551</f>
        <v>#REF!</v>
      </c>
      <c r="H517" s="38" t="e">
        <f>#REF!-G517</f>
        <v>#REF!</v>
      </c>
      <c r="I517" s="38">
        <f>I518+I547+I551+I555</f>
        <v>46389.599999999999</v>
      </c>
    </row>
    <row r="518" spans="1:9" ht="25.5" customHeight="1">
      <c r="A518" s="14" t="s">
        <v>101</v>
      </c>
      <c r="B518" s="145" t="s">
        <v>45</v>
      </c>
      <c r="C518" s="145" t="s">
        <v>248</v>
      </c>
      <c r="D518" s="145" t="s">
        <v>222</v>
      </c>
      <c r="E518" s="15" t="s">
        <v>48</v>
      </c>
      <c r="F518" s="145"/>
      <c r="G518" s="38">
        <f>G519+G530+G540</f>
        <v>30213.199999999997</v>
      </c>
      <c r="H518" s="38" t="e">
        <f>#REF!-G518</f>
        <v>#REF!</v>
      </c>
      <c r="I518" s="38">
        <f>I519+I530+I540+I527</f>
        <v>46290.2</v>
      </c>
    </row>
    <row r="519" spans="1:9" ht="51" customHeight="1">
      <c r="A519" s="19" t="s">
        <v>131</v>
      </c>
      <c r="B519" s="145" t="s">
        <v>45</v>
      </c>
      <c r="C519" s="145" t="s">
        <v>248</v>
      </c>
      <c r="D519" s="145" t="s">
        <v>222</v>
      </c>
      <c r="E519" s="15" t="s">
        <v>132</v>
      </c>
      <c r="F519" s="145"/>
      <c r="G519" s="38">
        <f>G520</f>
        <v>17402.3</v>
      </c>
      <c r="H519" s="38" t="e">
        <f>#REF!-G519</f>
        <v>#REF!</v>
      </c>
      <c r="I519" s="38">
        <f>I520+I523</f>
        <v>32678.799999999999</v>
      </c>
    </row>
    <row r="520" spans="1:9" ht="25.5">
      <c r="A520" s="32" t="s">
        <v>133</v>
      </c>
      <c r="B520" s="145" t="s">
        <v>45</v>
      </c>
      <c r="C520" s="145" t="s">
        <v>248</v>
      </c>
      <c r="D520" s="145" t="s">
        <v>222</v>
      </c>
      <c r="E520" s="15" t="s">
        <v>134</v>
      </c>
      <c r="F520" s="145"/>
      <c r="G520" s="38">
        <f>G521</f>
        <v>17402.3</v>
      </c>
      <c r="H520" s="38" t="e">
        <f>#REF!-G520</f>
        <v>#REF!</v>
      </c>
      <c r="I520" s="38">
        <f t="shared" ref="I520" si="60">I521</f>
        <v>13058.8</v>
      </c>
    </row>
    <row r="521" spans="1:9" ht="29.25" customHeight="1">
      <c r="A521" s="14" t="s">
        <v>202</v>
      </c>
      <c r="B521" s="145" t="s">
        <v>45</v>
      </c>
      <c r="C521" s="145" t="s">
        <v>248</v>
      </c>
      <c r="D521" s="145" t="s">
        <v>222</v>
      </c>
      <c r="E521" s="15" t="s">
        <v>134</v>
      </c>
      <c r="F521" s="145" t="s">
        <v>85</v>
      </c>
      <c r="G521" s="38">
        <f>G522</f>
        <v>17402.3</v>
      </c>
      <c r="H521" s="38" t="e">
        <f>#REF!-G521</f>
        <v>#REF!</v>
      </c>
      <c r="I521" s="38">
        <f t="shared" ref="I521" si="61">I522</f>
        <v>13058.8</v>
      </c>
    </row>
    <row r="522" spans="1:9" ht="12.75" customHeight="1">
      <c r="A522" s="14" t="s">
        <v>203</v>
      </c>
      <c r="B522" s="145" t="s">
        <v>45</v>
      </c>
      <c r="C522" s="145" t="s">
        <v>248</v>
      </c>
      <c r="D522" s="145" t="s">
        <v>222</v>
      </c>
      <c r="E522" s="15" t="s">
        <v>134</v>
      </c>
      <c r="F522" s="145" t="s">
        <v>204</v>
      </c>
      <c r="G522" s="38">
        <v>17402.3</v>
      </c>
      <c r="H522" s="38" t="e">
        <f>#REF!-G522</f>
        <v>#REF!</v>
      </c>
      <c r="I522" s="38">
        <v>13058.8</v>
      </c>
    </row>
    <row r="523" spans="1:9" ht="12.75" customHeight="1">
      <c r="A523" s="14" t="s">
        <v>630</v>
      </c>
      <c r="B523" s="258" t="s">
        <v>45</v>
      </c>
      <c r="C523" s="258" t="s">
        <v>248</v>
      </c>
      <c r="D523" s="258" t="s">
        <v>222</v>
      </c>
      <c r="E523" s="15" t="s">
        <v>628</v>
      </c>
      <c r="F523" s="258"/>
      <c r="G523" s="38"/>
      <c r="H523" s="38"/>
      <c r="I523" s="38">
        <f t="shared" ref="I523:I525" si="62">I524</f>
        <v>19620</v>
      </c>
    </row>
    <row r="524" spans="1:9" ht="12.75" customHeight="1">
      <c r="A524" s="11" t="s">
        <v>631</v>
      </c>
      <c r="B524" s="258" t="s">
        <v>45</v>
      </c>
      <c r="C524" s="258" t="s">
        <v>248</v>
      </c>
      <c r="D524" s="258" t="s">
        <v>222</v>
      </c>
      <c r="E524" s="15" t="s">
        <v>629</v>
      </c>
      <c r="F524" s="258"/>
      <c r="G524" s="38"/>
      <c r="H524" s="38"/>
      <c r="I524" s="38">
        <f t="shared" si="62"/>
        <v>19620</v>
      </c>
    </row>
    <row r="525" spans="1:9" ht="24.75" customHeight="1">
      <c r="A525" s="263" t="s">
        <v>811</v>
      </c>
      <c r="B525" s="258" t="s">
        <v>45</v>
      </c>
      <c r="C525" s="258" t="s">
        <v>248</v>
      </c>
      <c r="D525" s="258" t="s">
        <v>222</v>
      </c>
      <c r="E525" s="15" t="s">
        <v>629</v>
      </c>
      <c r="F525" s="258" t="s">
        <v>309</v>
      </c>
      <c r="G525" s="38"/>
      <c r="H525" s="38"/>
      <c r="I525" s="38">
        <f t="shared" si="62"/>
        <v>19620</v>
      </c>
    </row>
    <row r="526" spans="1:9" ht="93.75" customHeight="1">
      <c r="A526" s="31" t="s">
        <v>807</v>
      </c>
      <c r="B526" s="258" t="s">
        <v>45</v>
      </c>
      <c r="C526" s="258" t="s">
        <v>248</v>
      </c>
      <c r="D526" s="258" t="s">
        <v>222</v>
      </c>
      <c r="E526" s="15" t="s">
        <v>629</v>
      </c>
      <c r="F526" s="258" t="s">
        <v>806</v>
      </c>
      <c r="G526" s="38"/>
      <c r="H526" s="38"/>
      <c r="I526" s="38">
        <v>19620</v>
      </c>
    </row>
    <row r="527" spans="1:9" ht="42.75" customHeight="1">
      <c r="A527" s="14" t="s">
        <v>654</v>
      </c>
      <c r="B527" s="145" t="s">
        <v>45</v>
      </c>
      <c r="C527" s="145" t="s">
        <v>248</v>
      </c>
      <c r="D527" s="145" t="s">
        <v>222</v>
      </c>
      <c r="E527" s="15" t="s">
        <v>655</v>
      </c>
      <c r="F527" s="145"/>
      <c r="G527" s="38"/>
      <c r="H527" s="38" t="e">
        <f>#REF!-G527</f>
        <v>#REF!</v>
      </c>
      <c r="I527" s="38">
        <f t="shared" ref="I527:I528" si="63">I528</f>
        <v>1605.5</v>
      </c>
    </row>
    <row r="528" spans="1:9" ht="31.5" customHeight="1">
      <c r="A528" s="14" t="s">
        <v>202</v>
      </c>
      <c r="B528" s="145" t="s">
        <v>45</v>
      </c>
      <c r="C528" s="145" t="s">
        <v>248</v>
      </c>
      <c r="D528" s="145" t="s">
        <v>222</v>
      </c>
      <c r="E528" s="15" t="s">
        <v>655</v>
      </c>
      <c r="F528" s="145" t="s">
        <v>85</v>
      </c>
      <c r="G528" s="38"/>
      <c r="H528" s="38" t="e">
        <f>#REF!-G528</f>
        <v>#REF!</v>
      </c>
      <c r="I528" s="38">
        <f t="shared" si="63"/>
        <v>1605.5</v>
      </c>
    </row>
    <row r="529" spans="1:9" ht="15.75" customHeight="1">
      <c r="A529" s="14" t="s">
        <v>203</v>
      </c>
      <c r="B529" s="145" t="s">
        <v>45</v>
      </c>
      <c r="C529" s="145" t="s">
        <v>248</v>
      </c>
      <c r="D529" s="145" t="s">
        <v>222</v>
      </c>
      <c r="E529" s="15" t="s">
        <v>655</v>
      </c>
      <c r="F529" s="145" t="s">
        <v>204</v>
      </c>
      <c r="G529" s="38"/>
      <c r="H529" s="38" t="e">
        <f>#REF!-G529</f>
        <v>#REF!</v>
      </c>
      <c r="I529" s="38">
        <v>1605.5</v>
      </c>
    </row>
    <row r="530" spans="1:9" ht="30" customHeight="1">
      <c r="A530" s="14" t="s">
        <v>136</v>
      </c>
      <c r="B530" s="145" t="s">
        <v>45</v>
      </c>
      <c r="C530" s="145" t="s">
        <v>248</v>
      </c>
      <c r="D530" s="145" t="s">
        <v>222</v>
      </c>
      <c r="E530" s="15" t="s">
        <v>137</v>
      </c>
      <c r="F530" s="145"/>
      <c r="G530" s="38">
        <f>G531+G534</f>
        <v>9885.4</v>
      </c>
      <c r="H530" s="38" t="e">
        <f>#REF!-G530</f>
        <v>#REF!</v>
      </c>
      <c r="I530" s="38">
        <f>I531+I534+I537</f>
        <v>9946.9</v>
      </c>
    </row>
    <row r="531" spans="1:9" ht="25.5">
      <c r="A531" s="32" t="s">
        <v>138</v>
      </c>
      <c r="B531" s="145" t="s">
        <v>45</v>
      </c>
      <c r="C531" s="145" t="s">
        <v>248</v>
      </c>
      <c r="D531" s="145" t="s">
        <v>222</v>
      </c>
      <c r="E531" s="15" t="s">
        <v>139</v>
      </c>
      <c r="F531" s="145"/>
      <c r="G531" s="38">
        <f>G532</f>
        <v>9885.4</v>
      </c>
      <c r="H531" s="38" t="e">
        <f>#REF!-G531</f>
        <v>#REF!</v>
      </c>
      <c r="I531" s="38">
        <f t="shared" ref="I531:I532" si="64">I532</f>
        <v>9914</v>
      </c>
    </row>
    <row r="532" spans="1:9" ht="27" customHeight="1">
      <c r="A532" s="14" t="s">
        <v>202</v>
      </c>
      <c r="B532" s="145" t="s">
        <v>45</v>
      </c>
      <c r="C532" s="145" t="s">
        <v>248</v>
      </c>
      <c r="D532" s="145" t="s">
        <v>222</v>
      </c>
      <c r="E532" s="15" t="s">
        <v>139</v>
      </c>
      <c r="F532" s="145" t="s">
        <v>85</v>
      </c>
      <c r="G532" s="38">
        <f>G533</f>
        <v>9885.4</v>
      </c>
      <c r="H532" s="38" t="e">
        <f>#REF!-G532</f>
        <v>#REF!</v>
      </c>
      <c r="I532" s="38">
        <f t="shared" si="64"/>
        <v>9914</v>
      </c>
    </row>
    <row r="533" spans="1:9" ht="12.75" customHeight="1">
      <c r="A533" s="14" t="s">
        <v>203</v>
      </c>
      <c r="B533" s="145" t="s">
        <v>45</v>
      </c>
      <c r="C533" s="145" t="s">
        <v>248</v>
      </c>
      <c r="D533" s="145" t="s">
        <v>222</v>
      </c>
      <c r="E533" s="15" t="s">
        <v>139</v>
      </c>
      <c r="F533" s="145" t="s">
        <v>204</v>
      </c>
      <c r="G533" s="38">
        <v>9885.4</v>
      </c>
      <c r="H533" s="38" t="e">
        <f>#REF!-G533</f>
        <v>#REF!</v>
      </c>
      <c r="I533" s="38">
        <v>9914</v>
      </c>
    </row>
    <row r="534" spans="1:9">
      <c r="A534" s="14" t="s">
        <v>409</v>
      </c>
      <c r="B534" s="145" t="s">
        <v>45</v>
      </c>
      <c r="C534" s="145" t="s">
        <v>248</v>
      </c>
      <c r="D534" s="145" t="s">
        <v>222</v>
      </c>
      <c r="E534" s="15" t="s">
        <v>408</v>
      </c>
      <c r="F534" s="145"/>
      <c r="G534" s="38">
        <f>G535</f>
        <v>0</v>
      </c>
      <c r="H534" s="38" t="e">
        <f>#REF!-G534</f>
        <v>#REF!</v>
      </c>
      <c r="I534" s="38">
        <f t="shared" ref="I534:I535" si="65">I535</f>
        <v>32.9</v>
      </c>
    </row>
    <row r="535" spans="1:9" ht="29.25" customHeight="1">
      <c r="A535" s="14" t="s">
        <v>202</v>
      </c>
      <c r="B535" s="145" t="s">
        <v>45</v>
      </c>
      <c r="C535" s="145" t="s">
        <v>248</v>
      </c>
      <c r="D535" s="145" t="s">
        <v>222</v>
      </c>
      <c r="E535" s="15" t="s">
        <v>408</v>
      </c>
      <c r="F535" s="145" t="s">
        <v>85</v>
      </c>
      <c r="G535" s="38">
        <f>G536</f>
        <v>0</v>
      </c>
      <c r="H535" s="38" t="e">
        <f>#REF!-G535</f>
        <v>#REF!</v>
      </c>
      <c r="I535" s="38">
        <f t="shared" si="65"/>
        <v>32.9</v>
      </c>
    </row>
    <row r="536" spans="1:9" ht="12.75" customHeight="1">
      <c r="A536" s="14" t="s">
        <v>203</v>
      </c>
      <c r="B536" s="145" t="s">
        <v>45</v>
      </c>
      <c r="C536" s="145" t="s">
        <v>248</v>
      </c>
      <c r="D536" s="145" t="s">
        <v>222</v>
      </c>
      <c r="E536" s="15" t="s">
        <v>408</v>
      </c>
      <c r="F536" s="145" t="s">
        <v>204</v>
      </c>
      <c r="G536" s="38"/>
      <c r="H536" s="38" t="e">
        <f>#REF!-G536</f>
        <v>#REF!</v>
      </c>
      <c r="I536" s="38">
        <v>32.9</v>
      </c>
    </row>
    <row r="537" spans="1:9" ht="12.75" customHeight="1">
      <c r="A537" s="14" t="s">
        <v>687</v>
      </c>
      <c r="B537" s="145" t="s">
        <v>45</v>
      </c>
      <c r="C537" s="145" t="s">
        <v>248</v>
      </c>
      <c r="D537" s="145" t="s">
        <v>222</v>
      </c>
      <c r="E537" s="15" t="s">
        <v>686</v>
      </c>
      <c r="F537" s="145"/>
      <c r="G537" s="38"/>
      <c r="H537" s="38"/>
      <c r="I537" s="38">
        <f t="shared" ref="I537:I538" si="66">I538</f>
        <v>0</v>
      </c>
    </row>
    <row r="538" spans="1:9" ht="12.75" customHeight="1">
      <c r="A538" s="14" t="s">
        <v>202</v>
      </c>
      <c r="B538" s="145" t="s">
        <v>45</v>
      </c>
      <c r="C538" s="145" t="s">
        <v>248</v>
      </c>
      <c r="D538" s="145" t="s">
        <v>222</v>
      </c>
      <c r="E538" s="15" t="s">
        <v>686</v>
      </c>
      <c r="F538" s="145" t="s">
        <v>85</v>
      </c>
      <c r="G538" s="38"/>
      <c r="H538" s="38"/>
      <c r="I538" s="38">
        <f t="shared" si="66"/>
        <v>0</v>
      </c>
    </row>
    <row r="539" spans="1:9" ht="12.75" customHeight="1">
      <c r="A539" s="14" t="s">
        <v>203</v>
      </c>
      <c r="B539" s="145" t="s">
        <v>45</v>
      </c>
      <c r="C539" s="145" t="s">
        <v>248</v>
      </c>
      <c r="D539" s="145" t="s">
        <v>222</v>
      </c>
      <c r="E539" s="15" t="s">
        <v>686</v>
      </c>
      <c r="F539" s="145" t="s">
        <v>204</v>
      </c>
      <c r="G539" s="38"/>
      <c r="H539" s="38"/>
      <c r="I539" s="38"/>
    </row>
    <row r="540" spans="1:9" ht="25.5" customHeight="1">
      <c r="A540" s="14" t="s">
        <v>140</v>
      </c>
      <c r="B540" s="145" t="s">
        <v>45</v>
      </c>
      <c r="C540" s="145" t="s">
        <v>248</v>
      </c>
      <c r="D540" s="145" t="s">
        <v>222</v>
      </c>
      <c r="E540" s="15" t="s">
        <v>141</v>
      </c>
      <c r="F540" s="145"/>
      <c r="G540" s="38">
        <f>G541</f>
        <v>2925.5</v>
      </c>
      <c r="H540" s="38" t="e">
        <f>#REF!-G540</f>
        <v>#REF!</v>
      </c>
      <c r="I540" s="38">
        <f>I541+I544</f>
        <v>2059</v>
      </c>
    </row>
    <row r="541" spans="1:9" ht="39.75" customHeight="1">
      <c r="A541" s="14" t="s">
        <v>142</v>
      </c>
      <c r="B541" s="145" t="s">
        <v>45</v>
      </c>
      <c r="C541" s="145" t="s">
        <v>248</v>
      </c>
      <c r="D541" s="145" t="s">
        <v>222</v>
      </c>
      <c r="E541" s="15" t="s">
        <v>143</v>
      </c>
      <c r="F541" s="145"/>
      <c r="G541" s="38">
        <f>G542</f>
        <v>2925.5</v>
      </c>
      <c r="H541" s="38" t="e">
        <f>#REF!-G541</f>
        <v>#REF!</v>
      </c>
      <c r="I541" s="38">
        <f>I542</f>
        <v>2059</v>
      </c>
    </row>
    <row r="542" spans="1:9" ht="29.25" customHeight="1">
      <c r="A542" s="14" t="s">
        <v>202</v>
      </c>
      <c r="B542" s="145" t="s">
        <v>45</v>
      </c>
      <c r="C542" s="145" t="s">
        <v>248</v>
      </c>
      <c r="D542" s="145" t="s">
        <v>222</v>
      </c>
      <c r="E542" s="15" t="s">
        <v>143</v>
      </c>
      <c r="F542" s="145" t="s">
        <v>85</v>
      </c>
      <c r="G542" s="38">
        <f>SUM(G543)</f>
        <v>2925.5</v>
      </c>
      <c r="H542" s="38" t="e">
        <f>#REF!-G542</f>
        <v>#REF!</v>
      </c>
      <c r="I542" s="38">
        <f>SUM(I543)</f>
        <v>2059</v>
      </c>
    </row>
    <row r="543" spans="1:9" ht="12.75" customHeight="1">
      <c r="A543" s="14" t="s">
        <v>203</v>
      </c>
      <c r="B543" s="145" t="s">
        <v>45</v>
      </c>
      <c r="C543" s="145" t="s">
        <v>248</v>
      </c>
      <c r="D543" s="145" t="s">
        <v>222</v>
      </c>
      <c r="E543" s="15" t="s">
        <v>143</v>
      </c>
      <c r="F543" s="145" t="s">
        <v>204</v>
      </c>
      <c r="G543" s="38">
        <v>2925.5</v>
      </c>
      <c r="H543" s="38" t="e">
        <f>#REF!-G543</f>
        <v>#REF!</v>
      </c>
      <c r="I543" s="38">
        <v>2059</v>
      </c>
    </row>
    <row r="544" spans="1:9" ht="12.75" customHeight="1">
      <c r="A544" s="14" t="s">
        <v>687</v>
      </c>
      <c r="B544" s="145" t="s">
        <v>45</v>
      </c>
      <c r="C544" s="145" t="s">
        <v>248</v>
      </c>
      <c r="D544" s="145" t="s">
        <v>222</v>
      </c>
      <c r="E544" s="15" t="s">
        <v>688</v>
      </c>
      <c r="F544" s="145"/>
      <c r="G544" s="38"/>
      <c r="H544" s="38"/>
      <c r="I544" s="38">
        <f t="shared" ref="I544:I545" si="67">I545</f>
        <v>0</v>
      </c>
    </row>
    <row r="545" spans="1:9" ht="12.75" customHeight="1">
      <c r="A545" s="14" t="s">
        <v>202</v>
      </c>
      <c r="B545" s="145" t="s">
        <v>45</v>
      </c>
      <c r="C545" s="145" t="s">
        <v>248</v>
      </c>
      <c r="D545" s="145" t="s">
        <v>222</v>
      </c>
      <c r="E545" s="15" t="s">
        <v>688</v>
      </c>
      <c r="F545" s="145" t="s">
        <v>85</v>
      </c>
      <c r="G545" s="38"/>
      <c r="H545" s="38"/>
      <c r="I545" s="38">
        <f t="shared" si="67"/>
        <v>0</v>
      </c>
    </row>
    <row r="546" spans="1:9" ht="12.75" customHeight="1">
      <c r="A546" s="14" t="s">
        <v>203</v>
      </c>
      <c r="B546" s="145" t="s">
        <v>45</v>
      </c>
      <c r="C546" s="145" t="s">
        <v>248</v>
      </c>
      <c r="D546" s="145" t="s">
        <v>222</v>
      </c>
      <c r="E546" s="15" t="s">
        <v>688</v>
      </c>
      <c r="F546" s="145" t="s">
        <v>204</v>
      </c>
      <c r="G546" s="38"/>
      <c r="H546" s="38"/>
      <c r="I546" s="38"/>
    </row>
    <row r="547" spans="1:9" ht="39.75" customHeight="1">
      <c r="A547" s="11" t="s">
        <v>11</v>
      </c>
      <c r="B547" s="46">
        <v>904</v>
      </c>
      <c r="C547" s="44" t="s">
        <v>248</v>
      </c>
      <c r="D547" s="44" t="s">
        <v>222</v>
      </c>
      <c r="E547" s="44" t="s">
        <v>376</v>
      </c>
      <c r="F547" s="145"/>
      <c r="G547" s="38" t="e">
        <f>G548</f>
        <v>#REF!</v>
      </c>
      <c r="H547" s="38" t="e">
        <f>#REF!-G547</f>
        <v>#REF!</v>
      </c>
      <c r="I547" s="38">
        <f t="shared" ref="I547:I549" si="68">I548</f>
        <v>0</v>
      </c>
    </row>
    <row r="548" spans="1:9" ht="43.5" customHeight="1">
      <c r="A548" s="11" t="s">
        <v>12</v>
      </c>
      <c r="B548" s="46">
        <v>904</v>
      </c>
      <c r="C548" s="44" t="s">
        <v>248</v>
      </c>
      <c r="D548" s="44" t="s">
        <v>222</v>
      </c>
      <c r="E548" s="44" t="s">
        <v>377</v>
      </c>
      <c r="F548" s="145"/>
      <c r="G548" s="38" t="e">
        <f>#REF!+G549</f>
        <v>#REF!</v>
      </c>
      <c r="H548" s="38" t="e">
        <f>#REF!-G548</f>
        <v>#REF!</v>
      </c>
      <c r="I548" s="38">
        <f t="shared" si="68"/>
        <v>0</v>
      </c>
    </row>
    <row r="549" spans="1:9" ht="27" customHeight="1">
      <c r="A549" s="14" t="s">
        <v>202</v>
      </c>
      <c r="B549" s="46">
        <v>904</v>
      </c>
      <c r="C549" s="44" t="s">
        <v>248</v>
      </c>
      <c r="D549" s="44" t="s">
        <v>222</v>
      </c>
      <c r="E549" s="44" t="s">
        <v>377</v>
      </c>
      <c r="F549" s="145" t="s">
        <v>85</v>
      </c>
      <c r="G549" s="38">
        <f>G550</f>
        <v>175.5</v>
      </c>
      <c r="H549" s="38" t="e">
        <f>#REF!-G549</f>
        <v>#REF!</v>
      </c>
      <c r="I549" s="38">
        <f t="shared" si="68"/>
        <v>0</v>
      </c>
    </row>
    <row r="550" spans="1:9" ht="12.75" customHeight="1">
      <c r="A550" s="14" t="s">
        <v>203</v>
      </c>
      <c r="B550" s="46">
        <v>904</v>
      </c>
      <c r="C550" s="44" t="s">
        <v>248</v>
      </c>
      <c r="D550" s="44" t="s">
        <v>222</v>
      </c>
      <c r="E550" s="44" t="s">
        <v>377</v>
      </c>
      <c r="F550" s="145" t="s">
        <v>204</v>
      </c>
      <c r="G550" s="38">
        <v>175.5</v>
      </c>
      <c r="H550" s="38" t="e">
        <f>#REF!-G550</f>
        <v>#REF!</v>
      </c>
      <c r="I550" s="38"/>
    </row>
    <row r="551" spans="1:9" ht="39" customHeight="1">
      <c r="A551" s="14" t="s">
        <v>729</v>
      </c>
      <c r="B551" s="46">
        <v>904</v>
      </c>
      <c r="C551" s="44" t="s">
        <v>248</v>
      </c>
      <c r="D551" s="44" t="s">
        <v>222</v>
      </c>
      <c r="E551" s="44" t="s">
        <v>401</v>
      </c>
      <c r="F551" s="145"/>
      <c r="G551" s="38">
        <f>G552</f>
        <v>42</v>
      </c>
      <c r="H551" s="38" t="e">
        <f>#REF!-G551</f>
        <v>#REF!</v>
      </c>
      <c r="I551" s="38">
        <f t="shared" ref="I551:I552" si="69">I552</f>
        <v>99.4</v>
      </c>
    </row>
    <row r="552" spans="1:9" ht="25.5">
      <c r="A552" s="14" t="s">
        <v>405</v>
      </c>
      <c r="B552" s="46">
        <v>904</v>
      </c>
      <c r="C552" s="44" t="s">
        <v>248</v>
      </c>
      <c r="D552" s="44" t="s">
        <v>222</v>
      </c>
      <c r="E552" s="44" t="s">
        <v>404</v>
      </c>
      <c r="F552" s="145"/>
      <c r="G552" s="38">
        <f>G553</f>
        <v>42</v>
      </c>
      <c r="H552" s="38" t="e">
        <f>#REF!-G552</f>
        <v>#REF!</v>
      </c>
      <c r="I552" s="38">
        <f t="shared" si="69"/>
        <v>99.4</v>
      </c>
    </row>
    <row r="553" spans="1:9" ht="27.75" customHeight="1">
      <c r="A553" s="14" t="s">
        <v>202</v>
      </c>
      <c r="B553" s="46">
        <v>904</v>
      </c>
      <c r="C553" s="44" t="s">
        <v>248</v>
      </c>
      <c r="D553" s="44" t="s">
        <v>222</v>
      </c>
      <c r="E553" s="44" t="s">
        <v>404</v>
      </c>
      <c r="F553" s="145" t="s">
        <v>85</v>
      </c>
      <c r="G553" s="38">
        <f>G554</f>
        <v>42</v>
      </c>
      <c r="H553" s="38" t="e">
        <f>#REF!-G553</f>
        <v>#REF!</v>
      </c>
      <c r="I553" s="38">
        <v>99.4</v>
      </c>
    </row>
    <row r="554" spans="1:9" ht="12.75" customHeight="1">
      <c r="A554" s="14" t="s">
        <v>203</v>
      </c>
      <c r="B554" s="46">
        <v>904</v>
      </c>
      <c r="C554" s="44" t="s">
        <v>248</v>
      </c>
      <c r="D554" s="44" t="s">
        <v>222</v>
      </c>
      <c r="E554" s="44" t="s">
        <v>404</v>
      </c>
      <c r="F554" s="145" t="s">
        <v>204</v>
      </c>
      <c r="G554" s="38">
        <v>42</v>
      </c>
      <c r="H554" s="38" t="e">
        <f>#REF!-G554</f>
        <v>#REF!</v>
      </c>
      <c r="I554" s="38">
        <v>99.4</v>
      </c>
    </row>
    <row r="555" spans="1:9" ht="41.25" customHeight="1">
      <c r="A555" s="14" t="s">
        <v>810</v>
      </c>
      <c r="B555" s="268">
        <v>904</v>
      </c>
      <c r="C555" s="44" t="s">
        <v>248</v>
      </c>
      <c r="D555" s="44" t="s">
        <v>222</v>
      </c>
      <c r="E555" s="15" t="s">
        <v>808</v>
      </c>
      <c r="F555" s="269"/>
      <c r="G555" s="38"/>
      <c r="H555" s="38"/>
      <c r="I555" s="38">
        <f t="shared" ref="I555:I556" si="70">I556</f>
        <v>0</v>
      </c>
    </row>
    <row r="556" spans="1:9" ht="31.5" customHeight="1">
      <c r="A556" s="14" t="s">
        <v>202</v>
      </c>
      <c r="B556" s="268">
        <v>904</v>
      </c>
      <c r="C556" s="44" t="s">
        <v>248</v>
      </c>
      <c r="D556" s="44" t="s">
        <v>222</v>
      </c>
      <c r="E556" s="44" t="s">
        <v>818</v>
      </c>
      <c r="F556" s="269" t="s">
        <v>85</v>
      </c>
      <c r="G556" s="38"/>
      <c r="H556" s="38"/>
      <c r="I556" s="38">
        <f t="shared" si="70"/>
        <v>0</v>
      </c>
    </row>
    <row r="557" spans="1:9" ht="12.75" customHeight="1">
      <c r="A557" s="14" t="s">
        <v>203</v>
      </c>
      <c r="B557" s="268">
        <v>904</v>
      </c>
      <c r="C557" s="44" t="s">
        <v>248</v>
      </c>
      <c r="D557" s="44" t="s">
        <v>222</v>
      </c>
      <c r="E557" s="44" t="s">
        <v>818</v>
      </c>
      <c r="F557" s="272" t="s">
        <v>204</v>
      </c>
      <c r="G557" s="38"/>
      <c r="H557" s="38"/>
      <c r="I557" s="38"/>
    </row>
    <row r="558" spans="1:9" ht="18.75" customHeight="1">
      <c r="A558" s="143" t="s">
        <v>71</v>
      </c>
      <c r="B558" s="145" t="s">
        <v>45</v>
      </c>
      <c r="C558" s="145" t="s">
        <v>248</v>
      </c>
      <c r="D558" s="145" t="s">
        <v>234</v>
      </c>
      <c r="E558" s="145"/>
      <c r="F558" s="145"/>
      <c r="G558" s="38" t="e">
        <f>G559</f>
        <v>#REF!</v>
      </c>
      <c r="H558" s="38" t="e">
        <f>#REF!-G558</f>
        <v>#REF!</v>
      </c>
      <c r="I558" s="38">
        <f t="shared" ref="I558:I559" si="71">I559</f>
        <v>1035.7</v>
      </c>
    </row>
    <row r="559" spans="1:9" ht="25.5" customHeight="1">
      <c r="A559" s="14" t="s">
        <v>101</v>
      </c>
      <c r="B559" s="145" t="s">
        <v>45</v>
      </c>
      <c r="C559" s="145" t="s">
        <v>248</v>
      </c>
      <c r="D559" s="145" t="s">
        <v>234</v>
      </c>
      <c r="E559" s="15" t="s">
        <v>48</v>
      </c>
      <c r="F559" s="145"/>
      <c r="G559" s="38" t="e">
        <f>G560</f>
        <v>#REF!</v>
      </c>
      <c r="H559" s="38" t="e">
        <f>#REF!-G559</f>
        <v>#REF!</v>
      </c>
      <c r="I559" s="38">
        <f t="shared" si="71"/>
        <v>1035.7</v>
      </c>
    </row>
    <row r="560" spans="1:9" ht="27.75" customHeight="1">
      <c r="A560" s="143" t="s">
        <v>189</v>
      </c>
      <c r="B560" s="145" t="s">
        <v>45</v>
      </c>
      <c r="C560" s="145" t="s">
        <v>248</v>
      </c>
      <c r="D560" s="145" t="s">
        <v>234</v>
      </c>
      <c r="E560" s="145" t="s">
        <v>190</v>
      </c>
      <c r="F560" s="145"/>
      <c r="G560" s="38" t="e">
        <f>G561+G564</f>
        <v>#REF!</v>
      </c>
      <c r="H560" s="38" t="e">
        <f>#REF!-G560</f>
        <v>#REF!</v>
      </c>
      <c r="I560" s="38">
        <f>I561+I564</f>
        <v>1035.7</v>
      </c>
    </row>
    <row r="561" spans="1:9" ht="25.5">
      <c r="A561" s="35" t="s">
        <v>225</v>
      </c>
      <c r="B561" s="55" t="s">
        <v>45</v>
      </c>
      <c r="C561" s="55" t="s">
        <v>248</v>
      </c>
      <c r="D561" s="55" t="s">
        <v>234</v>
      </c>
      <c r="E561" s="56" t="s">
        <v>191</v>
      </c>
      <c r="F561" s="55"/>
      <c r="G561" s="39">
        <f>G562</f>
        <v>1081.5</v>
      </c>
      <c r="H561" s="38" t="e">
        <f>#REF!-G561</f>
        <v>#REF!</v>
      </c>
      <c r="I561" s="39">
        <f t="shared" ref="I561:I562" si="72">I562</f>
        <v>1034.2</v>
      </c>
    </row>
    <row r="562" spans="1:9" ht="62.25" customHeight="1">
      <c r="A562" s="29" t="s">
        <v>239</v>
      </c>
      <c r="B562" s="55" t="s">
        <v>45</v>
      </c>
      <c r="C562" s="55" t="s">
        <v>248</v>
      </c>
      <c r="D562" s="55" t="s">
        <v>234</v>
      </c>
      <c r="E562" s="56" t="s">
        <v>191</v>
      </c>
      <c r="F562" s="55" t="s">
        <v>227</v>
      </c>
      <c r="G562" s="39">
        <f>G563</f>
        <v>1081.5</v>
      </c>
      <c r="H562" s="38" t="e">
        <f>#REF!-G562</f>
        <v>#REF!</v>
      </c>
      <c r="I562" s="39">
        <f t="shared" si="72"/>
        <v>1034.2</v>
      </c>
    </row>
    <row r="563" spans="1:9" ht="25.5" customHeight="1">
      <c r="A563" s="36" t="s">
        <v>228</v>
      </c>
      <c r="B563" s="55" t="s">
        <v>45</v>
      </c>
      <c r="C563" s="55" t="s">
        <v>248</v>
      </c>
      <c r="D563" s="55" t="s">
        <v>234</v>
      </c>
      <c r="E563" s="56" t="s">
        <v>191</v>
      </c>
      <c r="F563" s="55" t="s">
        <v>229</v>
      </c>
      <c r="G563" s="38">
        <v>1081.5</v>
      </c>
      <c r="H563" s="38" t="e">
        <f>#REF!-G563</f>
        <v>#REF!</v>
      </c>
      <c r="I563" s="38">
        <v>1034.2</v>
      </c>
    </row>
    <row r="564" spans="1:9" ht="25.5">
      <c r="A564" s="19" t="s">
        <v>230</v>
      </c>
      <c r="B564" s="145" t="s">
        <v>45</v>
      </c>
      <c r="C564" s="145" t="s">
        <v>248</v>
      </c>
      <c r="D564" s="145" t="s">
        <v>234</v>
      </c>
      <c r="E564" s="15" t="s">
        <v>192</v>
      </c>
      <c r="F564" s="145"/>
      <c r="G564" s="38" t="e">
        <f>G565+#REF!+#REF!</f>
        <v>#REF!</v>
      </c>
      <c r="H564" s="38" t="e">
        <f>#REF!-G564</f>
        <v>#REF!</v>
      </c>
      <c r="I564" s="38">
        <f t="shared" ref="I564:I565" si="73">I565</f>
        <v>1.5</v>
      </c>
    </row>
    <row r="565" spans="1:9" ht="65.25" customHeight="1">
      <c r="A565" s="6" t="s">
        <v>239</v>
      </c>
      <c r="B565" s="145" t="s">
        <v>45</v>
      </c>
      <c r="C565" s="145" t="s">
        <v>248</v>
      </c>
      <c r="D565" s="145" t="s">
        <v>234</v>
      </c>
      <c r="E565" s="15" t="s">
        <v>192</v>
      </c>
      <c r="F565" s="145" t="s">
        <v>227</v>
      </c>
      <c r="G565" s="38">
        <f>G566</f>
        <v>1.5</v>
      </c>
      <c r="H565" s="38" t="e">
        <f>#REF!-G565</f>
        <v>#REF!</v>
      </c>
      <c r="I565" s="38">
        <f t="shared" si="73"/>
        <v>1.5</v>
      </c>
    </row>
    <row r="566" spans="1:9" ht="25.5" customHeight="1">
      <c r="A566" s="20" t="s">
        <v>228</v>
      </c>
      <c r="B566" s="145" t="s">
        <v>45</v>
      </c>
      <c r="C566" s="145" t="s">
        <v>248</v>
      </c>
      <c r="D566" s="145" t="s">
        <v>234</v>
      </c>
      <c r="E566" s="15" t="s">
        <v>192</v>
      </c>
      <c r="F566" s="145" t="s">
        <v>229</v>
      </c>
      <c r="G566" s="38">
        <v>1.5</v>
      </c>
      <c r="H566" s="38" t="e">
        <f>#REF!-G566</f>
        <v>#REF!</v>
      </c>
      <c r="I566" s="38">
        <v>1.5</v>
      </c>
    </row>
    <row r="567" spans="1:9" ht="12.75" customHeight="1">
      <c r="A567" s="27" t="s">
        <v>88</v>
      </c>
      <c r="B567" s="145" t="s">
        <v>45</v>
      </c>
      <c r="C567" s="145" t="s">
        <v>89</v>
      </c>
      <c r="D567" s="145" t="s">
        <v>330</v>
      </c>
      <c r="E567" s="145"/>
      <c r="F567" s="145"/>
      <c r="G567" s="38">
        <f>G568</f>
        <v>333</v>
      </c>
      <c r="H567" s="38" t="e">
        <f>#REF!-G567</f>
        <v>#REF!</v>
      </c>
      <c r="I567" s="38">
        <f>I568</f>
        <v>1679</v>
      </c>
    </row>
    <row r="568" spans="1:9" ht="20.25" customHeight="1">
      <c r="A568" s="14" t="s">
        <v>180</v>
      </c>
      <c r="B568" s="145" t="s">
        <v>45</v>
      </c>
      <c r="C568" s="145" t="s">
        <v>89</v>
      </c>
      <c r="D568" s="145" t="s">
        <v>246</v>
      </c>
      <c r="E568" s="145"/>
      <c r="F568" s="145"/>
      <c r="G568" s="38">
        <f>G569</f>
        <v>333</v>
      </c>
      <c r="H568" s="38" t="e">
        <f>#REF!-G568</f>
        <v>#REF!</v>
      </c>
      <c r="I568" s="38">
        <f>I569+I576</f>
        <v>1679</v>
      </c>
    </row>
    <row r="569" spans="1:9" ht="24" customHeight="1">
      <c r="A569" s="262" t="s">
        <v>732</v>
      </c>
      <c r="B569" s="145" t="s">
        <v>45</v>
      </c>
      <c r="C569" s="145" t="s">
        <v>89</v>
      </c>
      <c r="D569" s="145" t="s">
        <v>246</v>
      </c>
      <c r="E569" s="145" t="s">
        <v>336</v>
      </c>
      <c r="F569" s="145"/>
      <c r="G569" s="38">
        <f>G570+G572+G574</f>
        <v>333</v>
      </c>
      <c r="H569" s="38" t="e">
        <f>#REF!-G569</f>
        <v>#REF!</v>
      </c>
      <c r="I569" s="38">
        <f>I570+I572+I574</f>
        <v>143.5</v>
      </c>
    </row>
    <row r="570" spans="1:9" ht="64.5" customHeight="1">
      <c r="A570" s="29" t="s">
        <v>239</v>
      </c>
      <c r="B570" s="145" t="s">
        <v>45</v>
      </c>
      <c r="C570" s="145" t="s">
        <v>89</v>
      </c>
      <c r="D570" s="145" t="s">
        <v>246</v>
      </c>
      <c r="E570" s="145" t="s">
        <v>336</v>
      </c>
      <c r="F570" s="145" t="s">
        <v>227</v>
      </c>
      <c r="G570" s="38">
        <f>G571</f>
        <v>50</v>
      </c>
      <c r="H570" s="38" t="e">
        <f>#REF!-G570</f>
        <v>#REF!</v>
      </c>
      <c r="I570" s="38">
        <f>I571</f>
        <v>0</v>
      </c>
    </row>
    <row r="571" spans="1:9" ht="18" customHeight="1">
      <c r="A571" s="10" t="s">
        <v>287</v>
      </c>
      <c r="B571" s="145" t="s">
        <v>45</v>
      </c>
      <c r="C571" s="145" t="s">
        <v>89</v>
      </c>
      <c r="D571" s="145" t="s">
        <v>246</v>
      </c>
      <c r="E571" s="145" t="s">
        <v>336</v>
      </c>
      <c r="F571" s="145" t="s">
        <v>288</v>
      </c>
      <c r="G571" s="38">
        <v>50</v>
      </c>
      <c r="H571" s="38" t="e">
        <f>#REF!-G571</f>
        <v>#REF!</v>
      </c>
      <c r="I571" s="38"/>
    </row>
    <row r="572" spans="1:9" ht="25.5" customHeight="1">
      <c r="A572" s="2" t="s">
        <v>658</v>
      </c>
      <c r="B572" s="145" t="s">
        <v>45</v>
      </c>
      <c r="C572" s="145" t="s">
        <v>89</v>
      </c>
      <c r="D572" s="145" t="s">
        <v>246</v>
      </c>
      <c r="E572" s="145" t="s">
        <v>336</v>
      </c>
      <c r="F572" s="145" t="s">
        <v>231</v>
      </c>
      <c r="G572" s="38">
        <f>G573</f>
        <v>280</v>
      </c>
      <c r="H572" s="38" t="e">
        <f>#REF!-G572</f>
        <v>#REF!</v>
      </c>
      <c r="I572" s="38">
        <f>I573</f>
        <v>136.30000000000001</v>
      </c>
    </row>
    <row r="573" spans="1:9" ht="31.5" customHeight="1">
      <c r="A573" s="34" t="s">
        <v>232</v>
      </c>
      <c r="B573" s="145" t="s">
        <v>45</v>
      </c>
      <c r="C573" s="145" t="s">
        <v>89</v>
      </c>
      <c r="D573" s="145" t="s">
        <v>246</v>
      </c>
      <c r="E573" s="145" t="s">
        <v>336</v>
      </c>
      <c r="F573" s="145" t="s">
        <v>233</v>
      </c>
      <c r="G573" s="38">
        <v>280</v>
      </c>
      <c r="H573" s="38" t="e">
        <f>#REF!-G573</f>
        <v>#REF!</v>
      </c>
      <c r="I573" s="38">
        <v>136.30000000000001</v>
      </c>
    </row>
    <row r="574" spans="1:9" ht="12.75" customHeight="1">
      <c r="A574" s="2" t="s">
        <v>241</v>
      </c>
      <c r="B574" s="145" t="s">
        <v>45</v>
      </c>
      <c r="C574" s="145" t="s">
        <v>89</v>
      </c>
      <c r="D574" s="145" t="s">
        <v>246</v>
      </c>
      <c r="E574" s="15" t="s">
        <v>336</v>
      </c>
      <c r="F574" s="145" t="s">
        <v>242</v>
      </c>
      <c r="G574" s="38">
        <f>G575</f>
        <v>3</v>
      </c>
      <c r="H574" s="38" t="e">
        <f>#REF!-G574</f>
        <v>#REF!</v>
      </c>
      <c r="I574" s="38">
        <f>I575</f>
        <v>7.2</v>
      </c>
    </row>
    <row r="575" spans="1:9" ht="12.75" customHeight="1">
      <c r="A575" s="14" t="s">
        <v>243</v>
      </c>
      <c r="B575" s="145" t="s">
        <v>45</v>
      </c>
      <c r="C575" s="145" t="s">
        <v>89</v>
      </c>
      <c r="D575" s="145" t="s">
        <v>246</v>
      </c>
      <c r="E575" s="15" t="s">
        <v>336</v>
      </c>
      <c r="F575" s="145" t="s">
        <v>277</v>
      </c>
      <c r="G575" s="38">
        <v>3</v>
      </c>
      <c r="H575" s="38" t="e">
        <f>#REF!-G575</f>
        <v>#REF!</v>
      </c>
      <c r="I575" s="38">
        <v>7.2</v>
      </c>
    </row>
    <row r="576" spans="1:9" ht="40.5" customHeight="1">
      <c r="A576" s="14" t="s">
        <v>810</v>
      </c>
      <c r="B576" s="261" t="s">
        <v>45</v>
      </c>
      <c r="C576" s="261" t="s">
        <v>89</v>
      </c>
      <c r="D576" s="261" t="s">
        <v>246</v>
      </c>
      <c r="E576" s="15" t="s">
        <v>808</v>
      </c>
      <c r="F576" s="260"/>
      <c r="G576" s="38"/>
      <c r="H576" s="38"/>
      <c r="I576" s="38">
        <f>I579+I577</f>
        <v>1535.5</v>
      </c>
    </row>
    <row r="577" spans="1:9" ht="40.5" customHeight="1">
      <c r="A577" s="29" t="s">
        <v>239</v>
      </c>
      <c r="B577" s="266" t="s">
        <v>45</v>
      </c>
      <c r="C577" s="266" t="s">
        <v>89</v>
      </c>
      <c r="D577" s="266" t="s">
        <v>246</v>
      </c>
      <c r="E577" s="15" t="s">
        <v>808</v>
      </c>
      <c r="F577" s="266" t="s">
        <v>227</v>
      </c>
      <c r="G577" s="38"/>
      <c r="H577" s="38"/>
      <c r="I577" s="38">
        <f>I578</f>
        <v>8.4</v>
      </c>
    </row>
    <row r="578" spans="1:9" ht="20.25" customHeight="1">
      <c r="A578" s="10" t="s">
        <v>287</v>
      </c>
      <c r="B578" s="266" t="s">
        <v>45</v>
      </c>
      <c r="C578" s="266" t="s">
        <v>89</v>
      </c>
      <c r="D578" s="266" t="s">
        <v>246</v>
      </c>
      <c r="E578" s="15" t="s">
        <v>808</v>
      </c>
      <c r="F578" s="266" t="s">
        <v>288</v>
      </c>
      <c r="G578" s="38"/>
      <c r="H578" s="38"/>
      <c r="I578" s="38">
        <v>8.4</v>
      </c>
    </row>
    <row r="579" spans="1:9" ht="25.5">
      <c r="A579" s="2" t="s">
        <v>658</v>
      </c>
      <c r="B579" s="261" t="s">
        <v>45</v>
      </c>
      <c r="C579" s="261" t="s">
        <v>89</v>
      </c>
      <c r="D579" s="261" t="s">
        <v>246</v>
      </c>
      <c r="E579" s="15" t="s">
        <v>808</v>
      </c>
      <c r="F579" s="260" t="s">
        <v>231</v>
      </c>
      <c r="G579" s="38"/>
      <c r="H579" s="38"/>
      <c r="I579" s="38">
        <f>I580</f>
        <v>1527.1</v>
      </c>
    </row>
    <row r="580" spans="1:9" ht="25.5">
      <c r="A580" s="34" t="s">
        <v>232</v>
      </c>
      <c r="B580" s="261" t="s">
        <v>45</v>
      </c>
      <c r="C580" s="261" t="s">
        <v>89</v>
      </c>
      <c r="D580" s="261" t="s">
        <v>246</v>
      </c>
      <c r="E580" s="15" t="s">
        <v>808</v>
      </c>
      <c r="F580" s="260" t="s">
        <v>233</v>
      </c>
      <c r="G580" s="38"/>
      <c r="H580" s="38"/>
      <c r="I580" s="38">
        <v>1527.1</v>
      </c>
    </row>
    <row r="581" spans="1:9" ht="38.25" customHeight="1">
      <c r="A581" s="198" t="s">
        <v>196</v>
      </c>
      <c r="B581" s="199" t="s">
        <v>197</v>
      </c>
      <c r="C581" s="199"/>
      <c r="D581" s="199"/>
      <c r="E581" s="199"/>
      <c r="F581" s="199"/>
      <c r="G581" s="200">
        <f>G589+G582</f>
        <v>2080.8000000000002</v>
      </c>
      <c r="H581" s="38" t="e">
        <f>#REF!-G581</f>
        <v>#REF!</v>
      </c>
      <c r="I581" s="200">
        <f>I589+I582</f>
        <v>2401.5</v>
      </c>
    </row>
    <row r="582" spans="1:9" ht="12.75" customHeight="1">
      <c r="A582" s="143" t="s">
        <v>289</v>
      </c>
      <c r="B582" s="145" t="s">
        <v>197</v>
      </c>
      <c r="C582" s="145" t="s">
        <v>222</v>
      </c>
      <c r="D582" s="145" t="s">
        <v>290</v>
      </c>
      <c r="E582" s="145"/>
      <c r="F582" s="145"/>
      <c r="G582" s="38">
        <f>G583</f>
        <v>308.8</v>
      </c>
      <c r="H582" s="38" t="e">
        <f>#REF!-G582</f>
        <v>#REF!</v>
      </c>
      <c r="I582" s="38">
        <f t="shared" ref="I582:I583" si="74">I583</f>
        <v>313.8</v>
      </c>
    </row>
    <row r="583" spans="1:9" ht="12.75" customHeight="1">
      <c r="A583" s="14" t="s">
        <v>302</v>
      </c>
      <c r="B583" s="145" t="s">
        <v>197</v>
      </c>
      <c r="C583" s="145" t="s">
        <v>222</v>
      </c>
      <c r="D583" s="145" t="s">
        <v>290</v>
      </c>
      <c r="E583" s="145" t="s">
        <v>303</v>
      </c>
      <c r="F583" s="145"/>
      <c r="G583" s="38">
        <f>G584</f>
        <v>308.8</v>
      </c>
      <c r="H583" s="38" t="e">
        <f>#REF!-G583</f>
        <v>#REF!</v>
      </c>
      <c r="I583" s="38">
        <f t="shared" si="74"/>
        <v>313.8</v>
      </c>
    </row>
    <row r="584" spans="1:9" ht="25.5" customHeight="1">
      <c r="A584" s="37" t="s">
        <v>316</v>
      </c>
      <c r="B584" s="145" t="s">
        <v>197</v>
      </c>
      <c r="C584" s="145" t="s">
        <v>222</v>
      </c>
      <c r="D584" s="145" t="s">
        <v>290</v>
      </c>
      <c r="E584" s="15" t="s">
        <v>317</v>
      </c>
      <c r="F584" s="145"/>
      <c r="G584" s="38">
        <f>G587</f>
        <v>308.8</v>
      </c>
      <c r="H584" s="38" t="e">
        <f>#REF!-G584</f>
        <v>#REF!</v>
      </c>
      <c r="I584" s="38">
        <f>I587+I585</f>
        <v>313.8</v>
      </c>
    </row>
    <row r="585" spans="1:9" ht="25.5" customHeight="1">
      <c r="A585" s="2" t="s">
        <v>658</v>
      </c>
      <c r="B585" s="145" t="s">
        <v>197</v>
      </c>
      <c r="C585" s="145" t="s">
        <v>222</v>
      </c>
      <c r="D585" s="145" t="s">
        <v>290</v>
      </c>
      <c r="E585" s="15" t="s">
        <v>317</v>
      </c>
      <c r="F585" s="145" t="s">
        <v>231</v>
      </c>
      <c r="G585" s="38"/>
      <c r="H585" s="38"/>
      <c r="I585" s="38">
        <f>I586</f>
        <v>5</v>
      </c>
    </row>
    <row r="586" spans="1:9" ht="25.5" customHeight="1">
      <c r="A586" s="34" t="s">
        <v>232</v>
      </c>
      <c r="B586" s="145" t="s">
        <v>197</v>
      </c>
      <c r="C586" s="145" t="s">
        <v>222</v>
      </c>
      <c r="D586" s="145" t="s">
        <v>290</v>
      </c>
      <c r="E586" s="15" t="s">
        <v>317</v>
      </c>
      <c r="F586" s="145" t="s">
        <v>233</v>
      </c>
      <c r="G586" s="38"/>
      <c r="H586" s="38"/>
      <c r="I586" s="38">
        <v>5</v>
      </c>
    </row>
    <row r="587" spans="1:9" ht="12.75" customHeight="1">
      <c r="A587" s="2" t="s">
        <v>241</v>
      </c>
      <c r="B587" s="145" t="s">
        <v>197</v>
      </c>
      <c r="C587" s="145" t="s">
        <v>222</v>
      </c>
      <c r="D587" s="145" t="s">
        <v>290</v>
      </c>
      <c r="E587" s="15" t="s">
        <v>317</v>
      </c>
      <c r="F587" s="145" t="s">
        <v>242</v>
      </c>
      <c r="G587" s="38">
        <f>G588</f>
        <v>308.8</v>
      </c>
      <c r="H587" s="38" t="e">
        <f>#REF!-G587</f>
        <v>#REF!</v>
      </c>
      <c r="I587" s="38">
        <f>I588</f>
        <v>308.8</v>
      </c>
    </row>
    <row r="588" spans="1:9" s="1" customFormat="1" ht="12.75" customHeight="1">
      <c r="A588" s="30" t="s">
        <v>311</v>
      </c>
      <c r="B588" s="145" t="s">
        <v>197</v>
      </c>
      <c r="C588" s="145" t="s">
        <v>222</v>
      </c>
      <c r="D588" s="145" t="s">
        <v>290</v>
      </c>
      <c r="E588" s="15" t="s">
        <v>317</v>
      </c>
      <c r="F588" s="145" t="s">
        <v>318</v>
      </c>
      <c r="G588" s="38">
        <v>308.8</v>
      </c>
      <c r="H588" s="38" t="e">
        <f>#REF!-G588</f>
        <v>#REF!</v>
      </c>
      <c r="I588" s="38">
        <v>308.8</v>
      </c>
    </row>
    <row r="589" spans="1:9" s="137" customFormat="1" ht="12.75" customHeight="1">
      <c r="A589" s="276" t="s">
        <v>245</v>
      </c>
      <c r="B589" s="277" t="s">
        <v>197</v>
      </c>
      <c r="C589" s="277" t="s">
        <v>234</v>
      </c>
      <c r="D589" s="277" t="s">
        <v>330</v>
      </c>
      <c r="E589" s="277"/>
      <c r="F589" s="277"/>
      <c r="G589" s="38">
        <f>G590</f>
        <v>1772</v>
      </c>
      <c r="H589" s="38" t="e">
        <f>#REF!-G589</f>
        <v>#REF!</v>
      </c>
      <c r="I589" s="38">
        <f>I590</f>
        <v>2087.6999999999998</v>
      </c>
    </row>
    <row r="590" spans="1:9" ht="38.25" customHeight="1">
      <c r="A590" s="27" t="s">
        <v>0</v>
      </c>
      <c r="B590" s="145" t="s">
        <v>197</v>
      </c>
      <c r="C590" s="145" t="s">
        <v>234</v>
      </c>
      <c r="D590" s="145" t="s">
        <v>246</v>
      </c>
      <c r="E590" s="15" t="s">
        <v>198</v>
      </c>
      <c r="F590" s="145"/>
      <c r="G590" s="38">
        <f>G591+G598</f>
        <v>1772</v>
      </c>
      <c r="H590" s="38" t="e">
        <f>#REF!-G590</f>
        <v>#REF!</v>
      </c>
      <c r="I590" s="38">
        <f>I591+I598</f>
        <v>2087.6999999999998</v>
      </c>
    </row>
    <row r="591" spans="1:9" ht="41.25" customHeight="1">
      <c r="A591" s="10" t="s">
        <v>33</v>
      </c>
      <c r="B591" s="145" t="s">
        <v>197</v>
      </c>
      <c r="C591" s="145" t="s">
        <v>234</v>
      </c>
      <c r="D591" s="145" t="s">
        <v>246</v>
      </c>
      <c r="E591" s="15" t="s">
        <v>199</v>
      </c>
      <c r="F591" s="145"/>
      <c r="G591" s="38">
        <f>G592+G594+G596</f>
        <v>1589</v>
      </c>
      <c r="H591" s="38" t="e">
        <f>#REF!-G591</f>
        <v>#REF!</v>
      </c>
      <c r="I591" s="38">
        <f>I592+I594+I596</f>
        <v>1972</v>
      </c>
    </row>
    <row r="592" spans="1:9" ht="63.75" customHeight="1">
      <c r="A592" s="29" t="s">
        <v>239</v>
      </c>
      <c r="B592" s="145" t="s">
        <v>197</v>
      </c>
      <c r="C592" s="145" t="s">
        <v>234</v>
      </c>
      <c r="D592" s="145" t="s">
        <v>246</v>
      </c>
      <c r="E592" s="15" t="s">
        <v>199</v>
      </c>
      <c r="F592" s="145" t="s">
        <v>227</v>
      </c>
      <c r="G592" s="38">
        <f>G593</f>
        <v>1415</v>
      </c>
      <c r="H592" s="38" t="e">
        <f>#REF!-G592</f>
        <v>#REF!</v>
      </c>
      <c r="I592" s="38">
        <f>I593</f>
        <v>1745.3</v>
      </c>
    </row>
    <row r="593" spans="1:9" ht="25.5" customHeight="1">
      <c r="A593" s="30" t="s">
        <v>228</v>
      </c>
      <c r="B593" s="145" t="s">
        <v>197</v>
      </c>
      <c r="C593" s="145" t="s">
        <v>234</v>
      </c>
      <c r="D593" s="145" t="s">
        <v>246</v>
      </c>
      <c r="E593" s="15" t="s">
        <v>199</v>
      </c>
      <c r="F593" s="145" t="s">
        <v>229</v>
      </c>
      <c r="G593" s="38">
        <v>1415</v>
      </c>
      <c r="H593" s="38" t="e">
        <f>#REF!-G593</f>
        <v>#REF!</v>
      </c>
      <c r="I593" s="38">
        <v>1745.3</v>
      </c>
    </row>
    <row r="594" spans="1:9" ht="25.5" customHeight="1">
      <c r="A594" s="2" t="s">
        <v>658</v>
      </c>
      <c r="B594" s="145" t="s">
        <v>197</v>
      </c>
      <c r="C594" s="145" t="s">
        <v>234</v>
      </c>
      <c r="D594" s="145" t="s">
        <v>246</v>
      </c>
      <c r="E594" s="15" t="s">
        <v>199</v>
      </c>
      <c r="F594" s="145" t="s">
        <v>231</v>
      </c>
      <c r="G594" s="38">
        <f>G595</f>
        <v>172.8</v>
      </c>
      <c r="H594" s="38" t="e">
        <f>#REF!-G594</f>
        <v>#REF!</v>
      </c>
      <c r="I594" s="38">
        <f>I595</f>
        <v>225.5</v>
      </c>
    </row>
    <row r="595" spans="1:9" ht="28.5" customHeight="1">
      <c r="A595" s="14" t="s">
        <v>232</v>
      </c>
      <c r="B595" s="145" t="s">
        <v>197</v>
      </c>
      <c r="C595" s="145" t="s">
        <v>234</v>
      </c>
      <c r="D595" s="145" t="s">
        <v>246</v>
      </c>
      <c r="E595" s="15" t="s">
        <v>199</v>
      </c>
      <c r="F595" s="145" t="s">
        <v>233</v>
      </c>
      <c r="G595" s="38">
        <v>172.8</v>
      </c>
      <c r="H595" s="38" t="e">
        <f>#REF!-G595</f>
        <v>#REF!</v>
      </c>
      <c r="I595" s="38">
        <v>225.5</v>
      </c>
    </row>
    <row r="596" spans="1:9" ht="12.75" customHeight="1">
      <c r="A596" s="2" t="s">
        <v>241</v>
      </c>
      <c r="B596" s="145" t="s">
        <v>197</v>
      </c>
      <c r="C596" s="145" t="s">
        <v>234</v>
      </c>
      <c r="D596" s="145" t="s">
        <v>246</v>
      </c>
      <c r="E596" s="15" t="s">
        <v>199</v>
      </c>
      <c r="F596" s="145" t="s">
        <v>242</v>
      </c>
      <c r="G596" s="38">
        <f>G597</f>
        <v>1.2</v>
      </c>
      <c r="H596" s="38" t="e">
        <f>#REF!-G596</f>
        <v>#REF!</v>
      </c>
      <c r="I596" s="38">
        <f>I597</f>
        <v>1.2</v>
      </c>
    </row>
    <row r="597" spans="1:9" ht="12.75" customHeight="1">
      <c r="A597" s="14" t="s">
        <v>243</v>
      </c>
      <c r="B597" s="145" t="s">
        <v>197</v>
      </c>
      <c r="C597" s="145" t="s">
        <v>234</v>
      </c>
      <c r="D597" s="145" t="s">
        <v>246</v>
      </c>
      <c r="E597" s="15" t="s">
        <v>199</v>
      </c>
      <c r="F597" s="145" t="s">
        <v>277</v>
      </c>
      <c r="G597" s="38">
        <v>1.2</v>
      </c>
      <c r="H597" s="38" t="e">
        <f>#REF!-G597</f>
        <v>#REF!</v>
      </c>
      <c r="I597" s="38">
        <v>1.2</v>
      </c>
    </row>
    <row r="598" spans="1:9" ht="39.75" customHeight="1">
      <c r="A598" s="27" t="s">
        <v>121</v>
      </c>
      <c r="B598" s="145" t="s">
        <v>197</v>
      </c>
      <c r="C598" s="145" t="s">
        <v>234</v>
      </c>
      <c r="D598" s="145" t="s">
        <v>246</v>
      </c>
      <c r="E598" s="15" t="s">
        <v>200</v>
      </c>
      <c r="F598" s="145"/>
      <c r="G598" s="38">
        <f>G601+G599</f>
        <v>183</v>
      </c>
      <c r="H598" s="38" t="e">
        <f>#REF!-G598</f>
        <v>#REF!</v>
      </c>
      <c r="I598" s="38">
        <f>I601+I599</f>
        <v>115.7</v>
      </c>
    </row>
    <row r="599" spans="1:9" ht="65.25" customHeight="1">
      <c r="A599" s="29" t="s">
        <v>239</v>
      </c>
      <c r="B599" s="145" t="s">
        <v>197</v>
      </c>
      <c r="C599" s="145" t="s">
        <v>234</v>
      </c>
      <c r="D599" s="145" t="s">
        <v>246</v>
      </c>
      <c r="E599" s="15" t="s">
        <v>200</v>
      </c>
      <c r="F599" s="145" t="s">
        <v>227</v>
      </c>
      <c r="G599" s="38">
        <f>G600</f>
        <v>133</v>
      </c>
      <c r="H599" s="38" t="e">
        <f>#REF!-G599</f>
        <v>#REF!</v>
      </c>
      <c r="I599" s="38">
        <f>I600</f>
        <v>115.7</v>
      </c>
    </row>
    <row r="600" spans="1:9" ht="25.5" customHeight="1">
      <c r="A600" s="30" t="s">
        <v>228</v>
      </c>
      <c r="B600" s="145" t="s">
        <v>197</v>
      </c>
      <c r="C600" s="145" t="s">
        <v>234</v>
      </c>
      <c r="D600" s="145" t="s">
        <v>246</v>
      </c>
      <c r="E600" s="15" t="s">
        <v>200</v>
      </c>
      <c r="F600" s="145" t="s">
        <v>229</v>
      </c>
      <c r="G600" s="38">
        <v>133</v>
      </c>
      <c r="H600" s="38" t="e">
        <f>#REF!-G600</f>
        <v>#REF!</v>
      </c>
      <c r="I600" s="38">
        <v>115.7</v>
      </c>
    </row>
    <row r="601" spans="1:9" s="1" customFormat="1" ht="25.5" customHeight="1">
      <c r="A601" s="2" t="s">
        <v>658</v>
      </c>
      <c r="B601" s="145" t="s">
        <v>197</v>
      </c>
      <c r="C601" s="145" t="s">
        <v>234</v>
      </c>
      <c r="D601" s="145" t="s">
        <v>246</v>
      </c>
      <c r="E601" s="15" t="s">
        <v>200</v>
      </c>
      <c r="F601" s="145" t="s">
        <v>231</v>
      </c>
      <c r="G601" s="38">
        <f>G602</f>
        <v>50</v>
      </c>
      <c r="H601" s="38" t="e">
        <f>#REF!-G601</f>
        <v>#REF!</v>
      </c>
      <c r="I601" s="38">
        <f>I602</f>
        <v>0</v>
      </c>
    </row>
    <row r="602" spans="1:9" s="1" customFormat="1" ht="29.25" customHeight="1">
      <c r="A602" s="14" t="s">
        <v>232</v>
      </c>
      <c r="B602" s="145" t="s">
        <v>197</v>
      </c>
      <c r="C602" s="145" t="s">
        <v>234</v>
      </c>
      <c r="D602" s="145" t="s">
        <v>246</v>
      </c>
      <c r="E602" s="15" t="s">
        <v>200</v>
      </c>
      <c r="F602" s="145" t="s">
        <v>233</v>
      </c>
      <c r="G602" s="38">
        <v>50</v>
      </c>
      <c r="H602" s="38" t="e">
        <f>#REF!-G602</f>
        <v>#REF!</v>
      </c>
      <c r="I602" s="38">
        <v>0</v>
      </c>
    </row>
    <row r="603" spans="1:9" s="1" customFormat="1" ht="12.75" customHeight="1">
      <c r="A603" s="14"/>
      <c r="B603" s="145"/>
      <c r="C603" s="145"/>
      <c r="D603" s="145"/>
      <c r="E603" s="15"/>
      <c r="F603" s="145"/>
      <c r="G603" s="38"/>
      <c r="H603" s="38"/>
      <c r="I603" s="38"/>
    </row>
    <row r="604" spans="1:9" ht="12.75" customHeight="1">
      <c r="A604" s="143"/>
      <c r="B604" s="57"/>
      <c r="C604" s="57"/>
      <c r="D604" s="57"/>
      <c r="E604" s="54"/>
      <c r="F604" s="57"/>
      <c r="G604" s="60"/>
      <c r="H604" s="60"/>
      <c r="I604" s="60"/>
    </row>
    <row r="605" spans="1:9" ht="12.75" customHeight="1"/>
    <row r="606" spans="1:9">
      <c r="G606" s="59" t="e">
        <f>G19+G310+G360+G474+G581</f>
        <v>#REF!</v>
      </c>
      <c r="H606" s="59" t="e">
        <f>H19+H310+H360+H474+H581</f>
        <v>#REF!</v>
      </c>
    </row>
    <row r="607" spans="1:9">
      <c r="I607" s="59">
        <f>I19+I310+I360+I474+I581</f>
        <v>450135.69999999995</v>
      </c>
    </row>
    <row r="612" spans="1:9">
      <c r="E612" s="58" t="s">
        <v>399</v>
      </c>
    </row>
    <row r="617" spans="1:9" s="12" customFormat="1">
      <c r="A617" s="133"/>
      <c r="B617" s="146"/>
      <c r="C617" s="146"/>
      <c r="D617" s="146"/>
      <c r="E617" s="58"/>
      <c r="F617" s="146"/>
      <c r="G617" s="59"/>
      <c r="H617" s="59"/>
      <c r="I617" s="59"/>
    </row>
  </sheetData>
  <mergeCells count="19">
    <mergeCell ref="G15:G16"/>
    <mergeCell ref="D15:D16"/>
    <mergeCell ref="E15:E16"/>
    <mergeCell ref="F15:F16"/>
    <mergeCell ref="H15:H16"/>
    <mergeCell ref="A12:F12"/>
    <mergeCell ref="A1:I1"/>
    <mergeCell ref="A2:I2"/>
    <mergeCell ref="A3:I3"/>
    <mergeCell ref="B4:I4"/>
    <mergeCell ref="A13:E13"/>
    <mergeCell ref="I15:I16"/>
    <mergeCell ref="A15:A16"/>
    <mergeCell ref="B15:B16"/>
    <mergeCell ref="C15:C16"/>
    <mergeCell ref="B5:I5"/>
    <mergeCell ref="B6:I6"/>
    <mergeCell ref="B7:I7"/>
    <mergeCell ref="B8:I8"/>
  </mergeCells>
  <printOptions horizontalCentered="1"/>
  <pageMargins left="0.78740157480314965" right="0.78740157480314965" top="0.78740157480314965" bottom="0.59055118110236227" header="0.51181102362204722" footer="0.51181102362204722"/>
  <pageSetup paperSize="9" scale="84" fitToHeight="0" orientation="portrait" verticalDpi="200" r:id="rId1"/>
  <headerFooter alignWithMargins="0"/>
  <rowBreaks count="2" manualBreakCount="2">
    <brk id="494" max="10" man="1"/>
    <brk id="52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1"/>
  <sheetViews>
    <sheetView tabSelected="1" view="pageBreakPreview" zoomScale="95" zoomScaleSheetLayoutView="95" workbookViewId="0">
      <selection activeCell="B7" sqref="B7:F7"/>
    </sheetView>
  </sheetViews>
  <sheetFormatPr defaultRowHeight="12.75"/>
  <cols>
    <col min="1" max="1" width="59" style="62" bestFit="1" customWidth="1"/>
    <col min="2" max="2" width="8.140625" style="61" bestFit="1" customWidth="1"/>
    <col min="3" max="3" width="8.42578125" style="63" bestFit="1" customWidth="1"/>
    <col min="4" max="4" width="11.5703125" style="63" bestFit="1" customWidth="1"/>
    <col min="5" max="5" width="13.85546875" style="64" bestFit="1" customWidth="1"/>
    <col min="6" max="6" width="11" style="252" bestFit="1" customWidth="1"/>
    <col min="7" max="16384" width="9.140625" style="4"/>
  </cols>
  <sheetData>
    <row r="1" spans="1:6">
      <c r="A1" s="298" t="s">
        <v>675</v>
      </c>
      <c r="B1" s="298"/>
      <c r="C1" s="298"/>
      <c r="D1" s="298"/>
      <c r="E1" s="298"/>
      <c r="F1" s="298"/>
    </row>
    <row r="2" spans="1:6" ht="15.75" customHeight="1">
      <c r="B2" s="333" t="s">
        <v>828</v>
      </c>
      <c r="C2" s="333"/>
      <c r="D2" s="333"/>
      <c r="E2" s="333"/>
      <c r="F2" s="333"/>
    </row>
    <row r="3" spans="1:6">
      <c r="A3" s="298" t="s">
        <v>212</v>
      </c>
      <c r="B3" s="298"/>
      <c r="C3" s="298"/>
      <c r="D3" s="298"/>
      <c r="E3" s="298"/>
      <c r="F3" s="298"/>
    </row>
    <row r="4" spans="1:6">
      <c r="A4" s="264"/>
      <c r="B4" s="351" t="s">
        <v>841</v>
      </c>
      <c r="C4" s="351"/>
      <c r="D4" s="351"/>
      <c r="E4" s="351"/>
      <c r="F4" s="351"/>
    </row>
    <row r="5" spans="1:6" ht="27" customHeight="1">
      <c r="A5" s="264"/>
      <c r="B5" s="298" t="s">
        <v>846</v>
      </c>
      <c r="C5" s="298"/>
      <c r="D5" s="298"/>
      <c r="E5" s="298"/>
      <c r="F5" s="298"/>
    </row>
    <row r="6" spans="1:6">
      <c r="A6" s="61"/>
      <c r="B6" s="351" t="s">
        <v>801</v>
      </c>
      <c r="C6" s="351"/>
      <c r="D6" s="351"/>
      <c r="E6" s="351"/>
      <c r="F6" s="351"/>
    </row>
    <row r="7" spans="1:6" ht="24.75" customHeight="1">
      <c r="A7" s="134"/>
      <c r="B7" s="302" t="s">
        <v>814</v>
      </c>
      <c r="C7" s="302"/>
      <c r="D7" s="302"/>
      <c r="E7" s="302"/>
      <c r="F7" s="302"/>
    </row>
    <row r="12" spans="1:6" ht="39.75" customHeight="1">
      <c r="A12" s="352" t="s">
        <v>764</v>
      </c>
      <c r="B12" s="352"/>
      <c r="C12" s="352"/>
      <c r="D12" s="352"/>
      <c r="E12" s="352"/>
      <c r="F12" s="4"/>
    </row>
    <row r="13" spans="1:6">
      <c r="F13" s="252" t="s">
        <v>733</v>
      </c>
    </row>
    <row r="14" spans="1:6" ht="45.75" customHeight="1">
      <c r="A14" s="65" t="s">
        <v>185</v>
      </c>
      <c r="B14" s="65" t="s">
        <v>186</v>
      </c>
      <c r="C14" s="66" t="s">
        <v>216</v>
      </c>
      <c r="D14" s="66" t="s">
        <v>217</v>
      </c>
      <c r="E14" s="131" t="s">
        <v>218</v>
      </c>
      <c r="F14" s="253" t="s">
        <v>749</v>
      </c>
    </row>
    <row r="15" spans="1:6" ht="25.5">
      <c r="A15" s="67" t="s">
        <v>104</v>
      </c>
      <c r="B15" s="68"/>
      <c r="C15" s="69"/>
      <c r="D15" s="69"/>
      <c r="E15" s="70" t="s">
        <v>198</v>
      </c>
      <c r="F15" s="240">
        <f>SUM(F16:F18)</f>
        <v>2087.6999999999998</v>
      </c>
    </row>
    <row r="16" spans="1:6" s="75" customFormat="1" ht="25.5">
      <c r="A16" s="71" t="s">
        <v>66</v>
      </c>
      <c r="B16" s="72">
        <v>909</v>
      </c>
      <c r="C16" s="73" t="s">
        <v>234</v>
      </c>
      <c r="D16" s="73" t="s">
        <v>246</v>
      </c>
      <c r="E16" s="74" t="s">
        <v>200</v>
      </c>
      <c r="F16" s="248">
        <v>115.7</v>
      </c>
    </row>
    <row r="17" spans="1:6" s="75" customFormat="1" ht="38.25">
      <c r="A17" s="157" t="s">
        <v>33</v>
      </c>
      <c r="B17" s="72">
        <v>909</v>
      </c>
      <c r="C17" s="73" t="s">
        <v>234</v>
      </c>
      <c r="D17" s="73" t="s">
        <v>246</v>
      </c>
      <c r="E17" s="74" t="s">
        <v>199</v>
      </c>
      <c r="F17" s="248">
        <v>1972</v>
      </c>
    </row>
    <row r="18" spans="1:6" s="75" customFormat="1">
      <c r="A18" s="157" t="s">
        <v>744</v>
      </c>
      <c r="B18" s="72">
        <v>909</v>
      </c>
      <c r="C18" s="73" t="s">
        <v>234</v>
      </c>
      <c r="D18" s="73" t="s">
        <v>246</v>
      </c>
      <c r="E18" s="74" t="s">
        <v>746</v>
      </c>
      <c r="F18" s="248"/>
    </row>
    <row r="19" spans="1:6" s="5" customFormat="1" ht="25.5">
      <c r="A19" s="67" t="s">
        <v>113</v>
      </c>
      <c r="B19" s="76"/>
      <c r="C19" s="70"/>
      <c r="D19" s="70"/>
      <c r="E19" s="241" t="s">
        <v>291</v>
      </c>
      <c r="F19" s="240">
        <f>F20+F23+F25</f>
        <v>2613.4</v>
      </c>
    </row>
    <row r="20" spans="1:6" s="5" customFormat="1" ht="25.5">
      <c r="A20" s="77" t="s">
        <v>97</v>
      </c>
      <c r="B20" s="76"/>
      <c r="C20" s="78"/>
      <c r="D20" s="78"/>
      <c r="E20" s="254" t="s">
        <v>51</v>
      </c>
      <c r="F20" s="244">
        <f>SUM(F21:F22)</f>
        <v>2522.9</v>
      </c>
    </row>
    <row r="21" spans="1:6" s="80" customFormat="1" ht="25.5">
      <c r="A21" s="71" t="s">
        <v>333</v>
      </c>
      <c r="B21" s="72">
        <v>901</v>
      </c>
      <c r="C21" s="73" t="s">
        <v>223</v>
      </c>
      <c r="D21" s="73" t="s">
        <v>273</v>
      </c>
      <c r="E21" s="79" t="s">
        <v>334</v>
      </c>
      <c r="F21" s="248">
        <v>1391</v>
      </c>
    </row>
    <row r="22" spans="1:6" s="83" customFormat="1" ht="32.25" customHeight="1">
      <c r="A22" s="81" t="s">
        <v>760</v>
      </c>
      <c r="B22" s="72">
        <v>901</v>
      </c>
      <c r="C22" s="73" t="s">
        <v>223</v>
      </c>
      <c r="D22" s="73" t="s">
        <v>273</v>
      </c>
      <c r="E22" s="82" t="s">
        <v>766</v>
      </c>
      <c r="F22" s="248">
        <v>1131.9000000000001</v>
      </c>
    </row>
    <row r="23" spans="1:6" s="75" customFormat="1">
      <c r="A23" s="85" t="s">
        <v>292</v>
      </c>
      <c r="B23" s="68"/>
      <c r="C23" s="78"/>
      <c r="D23" s="78"/>
      <c r="E23" s="254" t="s">
        <v>293</v>
      </c>
      <c r="F23" s="243">
        <f>SUM(F24:F24)</f>
        <v>6.5</v>
      </c>
    </row>
    <row r="24" spans="1:6" s="75" customFormat="1" ht="25.5">
      <c r="A24" s="81" t="s">
        <v>206</v>
      </c>
      <c r="B24" s="72">
        <v>901</v>
      </c>
      <c r="C24" s="73" t="s">
        <v>222</v>
      </c>
      <c r="D24" s="73" t="s">
        <v>290</v>
      </c>
      <c r="E24" s="86" t="s">
        <v>294</v>
      </c>
      <c r="F24" s="248">
        <v>6.5</v>
      </c>
    </row>
    <row r="25" spans="1:6" s="75" customFormat="1" ht="25.5">
      <c r="A25" s="87" t="s">
        <v>413</v>
      </c>
      <c r="B25" s="68"/>
      <c r="C25" s="78"/>
      <c r="D25" s="78"/>
      <c r="E25" s="254" t="s">
        <v>660</v>
      </c>
      <c r="F25" s="243">
        <f>SUM(F26:F26)</f>
        <v>84</v>
      </c>
    </row>
    <row r="26" spans="1:6" s="75" customFormat="1" ht="25.5">
      <c r="A26" s="71" t="s">
        <v>52</v>
      </c>
      <c r="B26" s="72">
        <v>901</v>
      </c>
      <c r="C26" s="73" t="s">
        <v>222</v>
      </c>
      <c r="D26" s="73" t="s">
        <v>290</v>
      </c>
      <c r="E26" s="82" t="s">
        <v>659</v>
      </c>
      <c r="F26" s="248">
        <v>84</v>
      </c>
    </row>
    <row r="27" spans="1:6" s="5" customFormat="1" ht="38.25">
      <c r="A27" s="67" t="s">
        <v>730</v>
      </c>
      <c r="B27" s="76"/>
      <c r="C27" s="70"/>
      <c r="D27" s="70"/>
      <c r="E27" s="241" t="s">
        <v>262</v>
      </c>
      <c r="F27" s="240">
        <f>SUM(F28:F28)</f>
        <v>0</v>
      </c>
    </row>
    <row r="28" spans="1:6" s="5" customFormat="1" ht="41.25" customHeight="1">
      <c r="A28" s="71" t="s">
        <v>722</v>
      </c>
      <c r="B28" s="72">
        <v>901</v>
      </c>
      <c r="C28" s="73" t="s">
        <v>246</v>
      </c>
      <c r="D28" s="73" t="s">
        <v>261</v>
      </c>
      <c r="E28" s="74" t="s">
        <v>263</v>
      </c>
      <c r="F28" s="249"/>
    </row>
    <row r="29" spans="1:6" s="5" customFormat="1" ht="43.5" customHeight="1">
      <c r="A29" s="67" t="s">
        <v>275</v>
      </c>
      <c r="B29" s="76"/>
      <c r="C29" s="70"/>
      <c r="D29" s="70"/>
      <c r="E29" s="241" t="s">
        <v>257</v>
      </c>
      <c r="F29" s="240">
        <f>SUM(F30)</f>
        <v>195</v>
      </c>
    </row>
    <row r="30" spans="1:6" s="75" customFormat="1" ht="25.5">
      <c r="A30" s="88" t="s">
        <v>209</v>
      </c>
      <c r="B30" s="72">
        <v>901</v>
      </c>
      <c r="C30" s="73" t="s">
        <v>234</v>
      </c>
      <c r="D30" s="73" t="s">
        <v>256</v>
      </c>
      <c r="E30" s="74" t="s">
        <v>258</v>
      </c>
      <c r="F30" s="248">
        <v>195</v>
      </c>
    </row>
    <row r="31" spans="1:6" s="5" customFormat="1" ht="38.25">
      <c r="A31" s="67" t="s">
        <v>105</v>
      </c>
      <c r="B31" s="76"/>
      <c r="C31" s="70"/>
      <c r="D31" s="70"/>
      <c r="E31" s="241" t="s">
        <v>264</v>
      </c>
      <c r="F31" s="240">
        <f>SUM(F32:F34)</f>
        <v>2689.5</v>
      </c>
    </row>
    <row r="32" spans="1:6" s="75" customFormat="1" ht="25.5">
      <c r="A32" s="88" t="s">
        <v>205</v>
      </c>
      <c r="B32" s="72">
        <v>901</v>
      </c>
      <c r="C32" s="73" t="s">
        <v>246</v>
      </c>
      <c r="D32" s="73" t="s">
        <v>261</v>
      </c>
      <c r="E32" s="73" t="s">
        <v>265</v>
      </c>
      <c r="F32" s="248">
        <v>1429.3</v>
      </c>
    </row>
    <row r="33" spans="1:6" s="75" customFormat="1" ht="19.5" customHeight="1">
      <c r="A33" s="89" t="s">
        <v>122</v>
      </c>
      <c r="B33" s="72">
        <v>901</v>
      </c>
      <c r="C33" s="73" t="s">
        <v>246</v>
      </c>
      <c r="D33" s="73" t="s">
        <v>261</v>
      </c>
      <c r="E33" s="73" t="s">
        <v>390</v>
      </c>
      <c r="F33" s="248">
        <v>455</v>
      </c>
    </row>
    <row r="34" spans="1:6" s="75" customFormat="1" ht="19.5" customHeight="1">
      <c r="A34" s="89" t="s">
        <v>694</v>
      </c>
      <c r="B34" s="72">
        <v>901</v>
      </c>
      <c r="C34" s="73" t="s">
        <v>246</v>
      </c>
      <c r="D34" s="73" t="s">
        <v>261</v>
      </c>
      <c r="E34" s="73" t="s">
        <v>693</v>
      </c>
      <c r="F34" s="248">
        <v>805.2</v>
      </c>
    </row>
    <row r="35" spans="1:6" s="5" customFormat="1" ht="25.5">
      <c r="A35" s="67" t="s">
        <v>734</v>
      </c>
      <c r="B35" s="76"/>
      <c r="C35" s="70"/>
      <c r="D35" s="70"/>
      <c r="E35" s="241" t="s">
        <v>268</v>
      </c>
      <c r="F35" s="240">
        <f>F36</f>
        <v>26</v>
      </c>
    </row>
    <row r="36" spans="1:6" s="75" customFormat="1" ht="18" customHeight="1">
      <c r="A36" s="90" t="s">
        <v>67</v>
      </c>
      <c r="B36" s="72">
        <v>901</v>
      </c>
      <c r="C36" s="73" t="s">
        <v>222</v>
      </c>
      <c r="D36" s="73" t="s">
        <v>290</v>
      </c>
      <c r="E36" s="74" t="s">
        <v>269</v>
      </c>
      <c r="F36" s="248">
        <v>26</v>
      </c>
    </row>
    <row r="37" spans="1:6" s="5" customFormat="1" ht="25.5">
      <c r="A37" s="67" t="s">
        <v>106</v>
      </c>
      <c r="B37" s="76"/>
      <c r="C37" s="70"/>
      <c r="D37" s="70"/>
      <c r="E37" s="241" t="s">
        <v>359</v>
      </c>
      <c r="F37" s="240">
        <f>F38+F41+F48+F55+F53</f>
        <v>212108</v>
      </c>
    </row>
    <row r="38" spans="1:6" s="5" customFormat="1" ht="25.5">
      <c r="A38" s="85" t="s">
        <v>360</v>
      </c>
      <c r="B38" s="76"/>
      <c r="C38" s="78"/>
      <c r="D38" s="78"/>
      <c r="E38" s="254" t="s">
        <v>617</v>
      </c>
      <c r="F38" s="240">
        <f>SUM(F39:F40)</f>
        <v>29123.4</v>
      </c>
    </row>
    <row r="39" spans="1:6" s="75" customFormat="1" ht="25.5">
      <c r="A39" s="81" t="s">
        <v>362</v>
      </c>
      <c r="B39" s="72">
        <v>903</v>
      </c>
      <c r="C39" s="73" t="s">
        <v>284</v>
      </c>
      <c r="D39" s="73" t="s">
        <v>222</v>
      </c>
      <c r="E39" s="91" t="s">
        <v>363</v>
      </c>
      <c r="F39" s="248">
        <v>18168.5</v>
      </c>
    </row>
    <row r="40" spans="1:6" s="75" customFormat="1" ht="28.5" customHeight="1">
      <c r="A40" s="214" t="s">
        <v>31</v>
      </c>
      <c r="B40" s="72">
        <v>903</v>
      </c>
      <c r="C40" s="73" t="s">
        <v>284</v>
      </c>
      <c r="D40" s="73" t="s">
        <v>222</v>
      </c>
      <c r="E40" s="91" t="s">
        <v>364</v>
      </c>
      <c r="F40" s="248">
        <v>10954.9</v>
      </c>
    </row>
    <row r="41" spans="1:6" s="75" customFormat="1">
      <c r="A41" s="92" t="s">
        <v>366</v>
      </c>
      <c r="B41" s="68"/>
      <c r="C41" s="78"/>
      <c r="D41" s="78"/>
      <c r="E41" s="69" t="s">
        <v>367</v>
      </c>
      <c r="F41" s="244">
        <f>F43+F44+F45+F46+F47+F42</f>
        <v>173051.6</v>
      </c>
    </row>
    <row r="42" spans="1:6" s="75" customFormat="1" ht="38.25">
      <c r="A42" s="81" t="s">
        <v>368</v>
      </c>
      <c r="B42" s="72">
        <v>901</v>
      </c>
      <c r="C42" s="73" t="s">
        <v>284</v>
      </c>
      <c r="D42" s="73" t="s">
        <v>261</v>
      </c>
      <c r="E42" s="91" t="s">
        <v>369</v>
      </c>
      <c r="F42" s="249">
        <v>245.9</v>
      </c>
    </row>
    <row r="43" spans="1:6" s="75" customFormat="1" ht="38.25">
      <c r="A43" s="81" t="s">
        <v>368</v>
      </c>
      <c r="B43" s="72">
        <v>903</v>
      </c>
      <c r="C43" s="73" t="s">
        <v>284</v>
      </c>
      <c r="D43" s="73" t="s">
        <v>261</v>
      </c>
      <c r="E43" s="91" t="s">
        <v>369</v>
      </c>
      <c r="F43" s="248">
        <v>22282.5</v>
      </c>
    </row>
    <row r="44" spans="1:6" s="75" customFormat="1" ht="27.75" customHeight="1">
      <c r="A44" s="214" t="s">
        <v>32</v>
      </c>
      <c r="B44" s="72">
        <v>903</v>
      </c>
      <c r="C44" s="73" t="s">
        <v>284</v>
      </c>
      <c r="D44" s="73" t="s">
        <v>261</v>
      </c>
      <c r="E44" s="82" t="s">
        <v>370</v>
      </c>
      <c r="F44" s="248">
        <v>88522.6</v>
      </c>
    </row>
    <row r="45" spans="1:6" s="75" customFormat="1" ht="25.5">
      <c r="A45" s="81" t="s">
        <v>53</v>
      </c>
      <c r="B45" s="72">
        <v>903</v>
      </c>
      <c r="C45" s="73" t="s">
        <v>284</v>
      </c>
      <c r="D45" s="73" t="s">
        <v>261</v>
      </c>
      <c r="E45" s="91" t="s">
        <v>54</v>
      </c>
      <c r="F45" s="248">
        <v>4609.1000000000004</v>
      </c>
    </row>
    <row r="46" spans="1:6" s="75" customFormat="1" ht="38.25">
      <c r="A46" s="14" t="s">
        <v>656</v>
      </c>
      <c r="B46" s="72">
        <v>903</v>
      </c>
      <c r="C46" s="73" t="s">
        <v>284</v>
      </c>
      <c r="D46" s="73" t="s">
        <v>261</v>
      </c>
      <c r="E46" s="91" t="s">
        <v>677</v>
      </c>
      <c r="F46" s="248">
        <v>870.1</v>
      </c>
    </row>
    <row r="47" spans="1:6" s="75" customFormat="1" ht="25.5">
      <c r="A47" s="81" t="s">
        <v>761</v>
      </c>
      <c r="B47" s="72">
        <v>903</v>
      </c>
      <c r="C47" s="73" t="s">
        <v>284</v>
      </c>
      <c r="D47" s="73" t="s">
        <v>261</v>
      </c>
      <c r="E47" s="91" t="s">
        <v>750</v>
      </c>
      <c r="F47" s="248">
        <v>56521.4</v>
      </c>
    </row>
    <row r="48" spans="1:6" s="75" customFormat="1" ht="25.5">
      <c r="A48" s="92" t="s">
        <v>371</v>
      </c>
      <c r="B48" s="68"/>
      <c r="C48" s="78"/>
      <c r="D48" s="78"/>
      <c r="E48" s="69" t="s">
        <v>372</v>
      </c>
      <c r="F48" s="243">
        <f>SUM(F49:F52)</f>
        <v>6594.7</v>
      </c>
    </row>
    <row r="49" spans="1:6" s="75" customFormat="1" ht="38.25">
      <c r="A49" s="81" t="s">
        <v>373</v>
      </c>
      <c r="B49" s="72">
        <v>903</v>
      </c>
      <c r="C49" s="73" t="s">
        <v>284</v>
      </c>
      <c r="D49" s="73" t="s">
        <v>261</v>
      </c>
      <c r="E49" s="82" t="s">
        <v>374</v>
      </c>
      <c r="F49" s="248">
        <v>882.7</v>
      </c>
    </row>
    <row r="50" spans="1:6" s="75" customFormat="1" ht="25.5">
      <c r="A50" s="158" t="s">
        <v>23</v>
      </c>
      <c r="B50" s="72">
        <v>903</v>
      </c>
      <c r="C50" s="73" t="s">
        <v>284</v>
      </c>
      <c r="D50" s="73" t="s">
        <v>261</v>
      </c>
      <c r="E50" s="82" t="s">
        <v>22</v>
      </c>
      <c r="F50" s="248">
        <v>852.8</v>
      </c>
    </row>
    <row r="51" spans="1:6" s="83" customFormat="1" ht="26.25">
      <c r="A51" s="81" t="s">
        <v>64</v>
      </c>
      <c r="B51" s="72">
        <v>903</v>
      </c>
      <c r="C51" s="73" t="s">
        <v>284</v>
      </c>
      <c r="D51" s="73" t="s">
        <v>261</v>
      </c>
      <c r="E51" s="91" t="s">
        <v>375</v>
      </c>
      <c r="F51" s="248">
        <v>496.5</v>
      </c>
    </row>
    <row r="52" spans="1:6" s="83" customFormat="1" ht="40.5" customHeight="1">
      <c r="A52" s="158" t="s">
        <v>55</v>
      </c>
      <c r="B52" s="72">
        <v>903</v>
      </c>
      <c r="C52" s="73" t="s">
        <v>284</v>
      </c>
      <c r="D52" s="73" t="s">
        <v>261</v>
      </c>
      <c r="E52" s="91" t="s">
        <v>56</v>
      </c>
      <c r="F52" s="248">
        <v>4362.7</v>
      </c>
    </row>
    <row r="53" spans="1:6" s="83" customFormat="1" ht="14.25" customHeight="1">
      <c r="A53" s="284" t="s">
        <v>742</v>
      </c>
      <c r="B53" s="154"/>
      <c r="C53" s="155"/>
      <c r="D53" s="155"/>
      <c r="E53" s="285" t="s">
        <v>741</v>
      </c>
      <c r="F53" s="243">
        <f>F54</f>
        <v>82</v>
      </c>
    </row>
    <row r="54" spans="1:6" s="83" customFormat="1" ht="30.75" customHeight="1">
      <c r="A54" s="158" t="s">
        <v>832</v>
      </c>
      <c r="B54" s="72">
        <v>903</v>
      </c>
      <c r="C54" s="73" t="s">
        <v>284</v>
      </c>
      <c r="D54" s="73" t="s">
        <v>261</v>
      </c>
      <c r="E54" s="91" t="s">
        <v>741</v>
      </c>
      <c r="F54" s="248">
        <v>82</v>
      </c>
    </row>
    <row r="55" spans="1:6" s="83" customFormat="1" ht="25.5">
      <c r="A55" s="93" t="s">
        <v>379</v>
      </c>
      <c r="B55" s="68"/>
      <c r="C55" s="78"/>
      <c r="D55" s="78"/>
      <c r="E55" s="69" t="s">
        <v>41</v>
      </c>
      <c r="F55" s="244">
        <f>SUM(F56:F58)</f>
        <v>3256.3</v>
      </c>
    </row>
    <row r="56" spans="1:6" s="83" customFormat="1" ht="26.25">
      <c r="A56" s="81" t="s">
        <v>225</v>
      </c>
      <c r="B56" s="72">
        <v>903</v>
      </c>
      <c r="C56" s="73" t="s">
        <v>284</v>
      </c>
      <c r="D56" s="73" t="s">
        <v>331</v>
      </c>
      <c r="E56" s="91" t="s">
        <v>42</v>
      </c>
      <c r="F56" s="248">
        <v>1435.6</v>
      </c>
    </row>
    <row r="57" spans="1:6" s="83" customFormat="1" ht="25.5">
      <c r="A57" s="71" t="s">
        <v>230</v>
      </c>
      <c r="B57" s="72">
        <v>903</v>
      </c>
      <c r="C57" s="73" t="s">
        <v>284</v>
      </c>
      <c r="D57" s="73" t="s">
        <v>331</v>
      </c>
      <c r="E57" s="91" t="s">
        <v>43</v>
      </c>
      <c r="F57" s="248">
        <v>44.5</v>
      </c>
    </row>
    <row r="58" spans="1:6" s="83" customFormat="1" ht="28.5" customHeight="1">
      <c r="A58" s="71" t="s">
        <v>672</v>
      </c>
      <c r="B58" s="72">
        <v>901</v>
      </c>
      <c r="C58" s="73" t="s">
        <v>222</v>
      </c>
      <c r="D58" s="73" t="s">
        <v>290</v>
      </c>
      <c r="E58" s="91" t="s">
        <v>674</v>
      </c>
      <c r="F58" s="248">
        <v>1776.2</v>
      </c>
    </row>
    <row r="59" spans="1:6" s="5" customFormat="1" ht="25.5">
      <c r="A59" s="67" t="s">
        <v>107</v>
      </c>
      <c r="B59" s="76"/>
      <c r="C59" s="70"/>
      <c r="D59" s="70"/>
      <c r="E59" s="70" t="s">
        <v>48</v>
      </c>
      <c r="F59" s="240">
        <f>F60+F65+F68+F70+F73</f>
        <v>58155.9</v>
      </c>
    </row>
    <row r="60" spans="1:6" s="5" customFormat="1" ht="38.25">
      <c r="A60" s="94" t="s">
        <v>131</v>
      </c>
      <c r="B60" s="76"/>
      <c r="C60" s="95"/>
      <c r="D60" s="95"/>
      <c r="E60" s="96" t="s">
        <v>619</v>
      </c>
      <c r="F60" s="240">
        <f>F61+F63+F64+F62</f>
        <v>34370.300000000003</v>
      </c>
    </row>
    <row r="61" spans="1:6" s="75" customFormat="1" ht="25.5">
      <c r="A61" s="97" t="s">
        <v>133</v>
      </c>
      <c r="B61" s="72">
        <v>904</v>
      </c>
      <c r="C61" s="73" t="s">
        <v>248</v>
      </c>
      <c r="D61" s="73" t="s">
        <v>222</v>
      </c>
      <c r="E61" s="74" t="s">
        <v>134</v>
      </c>
      <c r="F61" s="248">
        <v>13058.8</v>
      </c>
    </row>
    <row r="62" spans="1:6" s="75" customFormat="1" ht="25.5">
      <c r="A62" s="97" t="s">
        <v>133</v>
      </c>
      <c r="B62" s="72">
        <v>901</v>
      </c>
      <c r="C62" s="73" t="s">
        <v>248</v>
      </c>
      <c r="D62" s="73" t="s">
        <v>222</v>
      </c>
      <c r="E62" s="74" t="s">
        <v>134</v>
      </c>
      <c r="F62" s="248">
        <v>86</v>
      </c>
    </row>
    <row r="63" spans="1:6" s="75" customFormat="1">
      <c r="A63" s="14" t="s">
        <v>631</v>
      </c>
      <c r="B63" s="72">
        <v>901</v>
      </c>
      <c r="C63" s="73" t="s">
        <v>248</v>
      </c>
      <c r="D63" s="73" t="s">
        <v>222</v>
      </c>
      <c r="E63" s="44" t="s">
        <v>629</v>
      </c>
      <c r="F63" s="248">
        <v>19620</v>
      </c>
    </row>
    <row r="64" spans="1:6" s="75" customFormat="1" ht="38.25">
      <c r="A64" s="14" t="s">
        <v>654</v>
      </c>
      <c r="B64" s="72">
        <v>901</v>
      </c>
      <c r="C64" s="73" t="s">
        <v>248</v>
      </c>
      <c r="D64" s="73" t="s">
        <v>222</v>
      </c>
      <c r="E64" s="44" t="s">
        <v>655</v>
      </c>
      <c r="F64" s="248">
        <v>1605.5</v>
      </c>
    </row>
    <row r="65" spans="1:6" ht="25.5">
      <c r="A65" s="77" t="s">
        <v>136</v>
      </c>
      <c r="B65" s="84"/>
      <c r="C65" s="78"/>
      <c r="D65" s="78"/>
      <c r="E65" s="96" t="s">
        <v>57</v>
      </c>
      <c r="F65" s="244">
        <f>SUM(F66:F67)</f>
        <v>9946.9</v>
      </c>
    </row>
    <row r="66" spans="1:6" s="75" customFormat="1" ht="25.5">
      <c r="A66" s="97" t="s">
        <v>138</v>
      </c>
      <c r="B66" s="72">
        <v>904</v>
      </c>
      <c r="C66" s="73" t="s">
        <v>248</v>
      </c>
      <c r="D66" s="73" t="s">
        <v>222</v>
      </c>
      <c r="E66" s="74" t="s">
        <v>139</v>
      </c>
      <c r="F66" s="248">
        <v>9914</v>
      </c>
    </row>
    <row r="67" spans="1:6" s="75" customFormat="1">
      <c r="A67" s="275" t="s">
        <v>409</v>
      </c>
      <c r="B67" s="72">
        <v>904</v>
      </c>
      <c r="C67" s="73" t="s">
        <v>248</v>
      </c>
      <c r="D67" s="73" t="s">
        <v>222</v>
      </c>
      <c r="E67" s="74" t="s">
        <v>408</v>
      </c>
      <c r="F67" s="248">
        <v>32.9</v>
      </c>
    </row>
    <row r="68" spans="1:6" ht="32.25" customHeight="1">
      <c r="A68" s="85" t="s">
        <v>49</v>
      </c>
      <c r="B68" s="84"/>
      <c r="C68" s="78"/>
      <c r="D68" s="78"/>
      <c r="E68" s="78" t="s">
        <v>50</v>
      </c>
      <c r="F68" s="244">
        <f>SUM(F69:F69)</f>
        <v>9243.5</v>
      </c>
    </row>
    <row r="69" spans="1:6" s="75" customFormat="1" ht="25.5">
      <c r="A69" s="97" t="s">
        <v>123</v>
      </c>
      <c r="B69" s="72">
        <v>904</v>
      </c>
      <c r="C69" s="73" t="s">
        <v>284</v>
      </c>
      <c r="D69" s="73" t="s">
        <v>223</v>
      </c>
      <c r="E69" s="74" t="s">
        <v>124</v>
      </c>
      <c r="F69" s="248">
        <v>9243.5</v>
      </c>
    </row>
    <row r="70" spans="1:6" s="5" customFormat="1" ht="25.5">
      <c r="A70" s="85" t="s">
        <v>189</v>
      </c>
      <c r="B70" s="76"/>
      <c r="C70" s="78"/>
      <c r="D70" s="78"/>
      <c r="E70" s="96" t="s">
        <v>190</v>
      </c>
      <c r="F70" s="240">
        <f>SUM(F71:F72)</f>
        <v>1035.7</v>
      </c>
    </row>
    <row r="71" spans="1:6" s="75" customFormat="1" ht="25.5">
      <c r="A71" s="98" t="s">
        <v>225</v>
      </c>
      <c r="B71" s="72">
        <v>904</v>
      </c>
      <c r="C71" s="99" t="s">
        <v>248</v>
      </c>
      <c r="D71" s="99" t="s">
        <v>234</v>
      </c>
      <c r="E71" s="100" t="s">
        <v>191</v>
      </c>
      <c r="F71" s="248">
        <v>1034.2</v>
      </c>
    </row>
    <row r="72" spans="1:6" s="75" customFormat="1" ht="25.5">
      <c r="A72" s="101" t="s">
        <v>230</v>
      </c>
      <c r="B72" s="72">
        <v>904</v>
      </c>
      <c r="C72" s="102" t="s">
        <v>248</v>
      </c>
      <c r="D72" s="102" t="s">
        <v>234</v>
      </c>
      <c r="E72" s="74" t="s">
        <v>192</v>
      </c>
      <c r="F72" s="248">
        <v>1.5</v>
      </c>
    </row>
    <row r="73" spans="1:6" s="75" customFormat="1" ht="25.5">
      <c r="A73" s="104" t="s">
        <v>140</v>
      </c>
      <c r="B73" s="68"/>
      <c r="C73" s="105"/>
      <c r="D73" s="105"/>
      <c r="E73" s="106" t="s">
        <v>141</v>
      </c>
      <c r="F73" s="243">
        <f>SUM(F74:F75)</f>
        <v>3559.5</v>
      </c>
    </row>
    <row r="74" spans="1:6" s="75" customFormat="1" ht="25.5">
      <c r="A74" s="101" t="s">
        <v>142</v>
      </c>
      <c r="B74" s="72">
        <v>904</v>
      </c>
      <c r="C74" s="102" t="s">
        <v>248</v>
      </c>
      <c r="D74" s="102" t="s">
        <v>222</v>
      </c>
      <c r="E74" s="103" t="s">
        <v>143</v>
      </c>
      <c r="F74" s="248">
        <v>2059</v>
      </c>
    </row>
    <row r="75" spans="1:6" s="75" customFormat="1" ht="25.5">
      <c r="A75" s="101" t="s">
        <v>142</v>
      </c>
      <c r="B75" s="72">
        <v>901</v>
      </c>
      <c r="C75" s="102" t="s">
        <v>248</v>
      </c>
      <c r="D75" s="102" t="s">
        <v>222</v>
      </c>
      <c r="E75" s="103" t="s">
        <v>143</v>
      </c>
      <c r="F75" s="248">
        <v>1500.5</v>
      </c>
    </row>
    <row r="76" spans="1:6" s="5" customFormat="1" ht="38.25">
      <c r="A76" s="67" t="s">
        <v>1</v>
      </c>
      <c r="B76" s="76"/>
      <c r="C76" s="70"/>
      <c r="D76" s="70"/>
      <c r="E76" s="70" t="s">
        <v>249</v>
      </c>
      <c r="F76" s="240">
        <f>SUM(F77:F81)</f>
        <v>56827</v>
      </c>
    </row>
    <row r="77" spans="1:6" s="75" customFormat="1" ht="38.25">
      <c r="A77" s="81" t="s">
        <v>108</v>
      </c>
      <c r="B77" s="72">
        <v>901</v>
      </c>
      <c r="C77" s="73" t="s">
        <v>234</v>
      </c>
      <c r="D77" s="73" t="s">
        <v>331</v>
      </c>
      <c r="E77" s="91" t="s">
        <v>252</v>
      </c>
      <c r="F77" s="248">
        <v>13621.5</v>
      </c>
    </row>
    <row r="78" spans="1:6" s="75" customFormat="1" ht="51">
      <c r="A78" s="81" t="s">
        <v>830</v>
      </c>
      <c r="B78" s="72">
        <v>901</v>
      </c>
      <c r="C78" s="73" t="s">
        <v>234</v>
      </c>
      <c r="D78" s="73" t="s">
        <v>331</v>
      </c>
      <c r="E78" s="91" t="s">
        <v>829</v>
      </c>
      <c r="F78" s="248">
        <v>13303.2</v>
      </c>
    </row>
    <row r="79" spans="1:6" s="75" customFormat="1" ht="25.5">
      <c r="A79" s="101" t="s">
        <v>250</v>
      </c>
      <c r="B79" s="72">
        <v>901</v>
      </c>
      <c r="C79" s="102" t="s">
        <v>234</v>
      </c>
      <c r="D79" s="102" t="s">
        <v>248</v>
      </c>
      <c r="E79" s="74" t="s">
        <v>251</v>
      </c>
      <c r="F79" s="248">
        <v>9822.7999999999993</v>
      </c>
    </row>
    <row r="80" spans="1:6" s="75" customFormat="1" ht="51">
      <c r="A80" s="101" t="s">
        <v>253</v>
      </c>
      <c r="B80" s="72">
        <v>901</v>
      </c>
      <c r="C80" s="102" t="s">
        <v>234</v>
      </c>
      <c r="D80" s="102" t="s">
        <v>331</v>
      </c>
      <c r="E80" s="74" t="s">
        <v>254</v>
      </c>
      <c r="F80" s="248">
        <v>15005.8</v>
      </c>
    </row>
    <row r="81" spans="1:6" s="75" customFormat="1" ht="51">
      <c r="A81" s="267" t="s">
        <v>398</v>
      </c>
      <c r="B81" s="72">
        <v>901</v>
      </c>
      <c r="C81" s="102" t="s">
        <v>234</v>
      </c>
      <c r="D81" s="102" t="s">
        <v>331</v>
      </c>
      <c r="E81" s="126" t="s">
        <v>809</v>
      </c>
      <c r="F81" s="248">
        <v>5073.7</v>
      </c>
    </row>
    <row r="82" spans="1:6" s="109" customFormat="1" ht="29.25" customHeight="1">
      <c r="A82" s="107" t="s">
        <v>17</v>
      </c>
      <c r="B82" s="76"/>
      <c r="C82" s="108"/>
      <c r="D82" s="108"/>
      <c r="E82" s="70" t="s">
        <v>235</v>
      </c>
      <c r="F82" s="240">
        <f>F83+F88+F90</f>
        <v>525</v>
      </c>
    </row>
    <row r="83" spans="1:6" s="5" customFormat="1" ht="25.5">
      <c r="A83" s="110" t="s">
        <v>9</v>
      </c>
      <c r="B83" s="76"/>
      <c r="C83" s="111"/>
      <c r="D83" s="111"/>
      <c r="E83" s="78" t="s">
        <v>618</v>
      </c>
      <c r="F83" s="244">
        <f>SUM(F84:F87)</f>
        <v>525</v>
      </c>
    </row>
    <row r="84" spans="1:6" s="75" customFormat="1" ht="51.75" customHeight="1">
      <c r="A84" s="215" t="s">
        <v>30</v>
      </c>
      <c r="B84" s="72">
        <v>901</v>
      </c>
      <c r="C84" s="73" t="s">
        <v>273</v>
      </c>
      <c r="D84" s="73" t="s">
        <v>223</v>
      </c>
      <c r="E84" s="74" t="s">
        <v>78</v>
      </c>
      <c r="F84" s="248">
        <v>106.9</v>
      </c>
    </row>
    <row r="85" spans="1:6" s="75" customFormat="1" ht="29.25" customHeight="1">
      <c r="A85" s="71" t="s">
        <v>815</v>
      </c>
      <c r="B85" s="124">
        <v>901</v>
      </c>
      <c r="C85" s="125" t="s">
        <v>222</v>
      </c>
      <c r="D85" s="125" t="s">
        <v>290</v>
      </c>
      <c r="E85" s="126" t="s">
        <v>296</v>
      </c>
      <c r="F85" s="248">
        <v>44.1</v>
      </c>
    </row>
    <row r="86" spans="1:6" s="75" customFormat="1" ht="18.75" customHeight="1">
      <c r="A86" s="101" t="s">
        <v>352</v>
      </c>
      <c r="B86" s="72">
        <v>902</v>
      </c>
      <c r="C86" s="102" t="s">
        <v>273</v>
      </c>
      <c r="D86" s="102" t="s">
        <v>222</v>
      </c>
      <c r="E86" s="74" t="s">
        <v>353</v>
      </c>
      <c r="F86" s="248">
        <v>332</v>
      </c>
    </row>
    <row r="87" spans="1:6" s="75" customFormat="1" ht="25.5">
      <c r="A87" s="101" t="s">
        <v>81</v>
      </c>
      <c r="B87" s="72">
        <v>901</v>
      </c>
      <c r="C87" s="102" t="s">
        <v>273</v>
      </c>
      <c r="D87" s="102" t="s">
        <v>223</v>
      </c>
      <c r="E87" s="74" t="s">
        <v>58</v>
      </c>
      <c r="F87" s="248">
        <v>42</v>
      </c>
    </row>
    <row r="88" spans="1:6" s="5" customFormat="1" ht="25.5">
      <c r="A88" s="77" t="s">
        <v>117</v>
      </c>
      <c r="B88" s="76"/>
      <c r="C88" s="78"/>
      <c r="D88" s="78"/>
      <c r="E88" s="96" t="s">
        <v>297</v>
      </c>
      <c r="F88" s="244">
        <f>F89</f>
        <v>0</v>
      </c>
    </row>
    <row r="89" spans="1:6" s="75" customFormat="1" ht="25.5">
      <c r="A89" s="71" t="s">
        <v>735</v>
      </c>
      <c r="B89" s="72">
        <v>904</v>
      </c>
      <c r="C89" s="73" t="s">
        <v>222</v>
      </c>
      <c r="D89" s="73" t="s">
        <v>290</v>
      </c>
      <c r="E89" s="74" t="s">
        <v>298</v>
      </c>
      <c r="F89" s="248"/>
    </row>
    <row r="90" spans="1:6" s="5" customFormat="1" ht="25.5">
      <c r="A90" s="110" t="s">
        <v>112</v>
      </c>
      <c r="B90" s="76"/>
      <c r="C90" s="111"/>
      <c r="D90" s="111"/>
      <c r="E90" s="96" t="s">
        <v>236</v>
      </c>
      <c r="F90" s="244">
        <f>SUM(F91:F91)</f>
        <v>0</v>
      </c>
    </row>
    <row r="91" spans="1:6" s="75" customFormat="1" ht="38.25">
      <c r="A91" s="71" t="s">
        <v>59</v>
      </c>
      <c r="B91" s="72">
        <v>901</v>
      </c>
      <c r="C91" s="73" t="s">
        <v>222</v>
      </c>
      <c r="D91" s="73" t="s">
        <v>290</v>
      </c>
      <c r="E91" s="112" t="s">
        <v>299</v>
      </c>
      <c r="F91" s="248"/>
    </row>
    <row r="92" spans="1:6" s="5" customFormat="1">
      <c r="A92" s="67" t="s">
        <v>65</v>
      </c>
      <c r="B92" s="76"/>
      <c r="C92" s="70"/>
      <c r="D92" s="70"/>
      <c r="E92" s="70" t="s">
        <v>187</v>
      </c>
      <c r="F92" s="240">
        <f>SUM(F93:F94)</f>
        <v>2360.1</v>
      </c>
    </row>
    <row r="93" spans="1:6" s="75" customFormat="1" ht="25.5">
      <c r="A93" s="97" t="s">
        <v>128</v>
      </c>
      <c r="B93" s="72">
        <v>904</v>
      </c>
      <c r="C93" s="73" t="s">
        <v>284</v>
      </c>
      <c r="D93" s="73" t="s">
        <v>284</v>
      </c>
      <c r="E93" s="74" t="s">
        <v>129</v>
      </c>
      <c r="F93" s="248">
        <v>2080.5</v>
      </c>
    </row>
    <row r="94" spans="1:6" s="75" customFormat="1">
      <c r="A94" s="81" t="s">
        <v>126</v>
      </c>
      <c r="B94" s="72">
        <v>904</v>
      </c>
      <c r="C94" s="73" t="s">
        <v>284</v>
      </c>
      <c r="D94" s="73" t="s">
        <v>284</v>
      </c>
      <c r="E94" s="74" t="s">
        <v>127</v>
      </c>
      <c r="F94" s="248">
        <v>279.60000000000002</v>
      </c>
    </row>
    <row r="95" spans="1:6" s="5" customFormat="1" ht="25.5">
      <c r="A95" s="113" t="s">
        <v>109</v>
      </c>
      <c r="B95" s="114"/>
      <c r="C95" s="70"/>
      <c r="D95" s="70"/>
      <c r="E95" s="115" t="s">
        <v>90</v>
      </c>
      <c r="F95" s="245">
        <f>F96+F97+F98</f>
        <v>2541.4</v>
      </c>
    </row>
    <row r="96" spans="1:6" s="75" customFormat="1" ht="25.5">
      <c r="A96" s="81" t="s">
        <v>60</v>
      </c>
      <c r="B96" s="79">
        <v>904</v>
      </c>
      <c r="C96" s="73" t="s">
        <v>89</v>
      </c>
      <c r="D96" s="73" t="s">
        <v>246</v>
      </c>
      <c r="E96" s="74" t="s">
        <v>336</v>
      </c>
      <c r="F96" s="248">
        <v>143.5</v>
      </c>
    </row>
    <row r="97" spans="1:6" s="75" customFormat="1" ht="25.5">
      <c r="A97" s="81" t="s">
        <v>812</v>
      </c>
      <c r="B97" s="79">
        <v>903</v>
      </c>
      <c r="C97" s="73" t="s">
        <v>89</v>
      </c>
      <c r="D97" s="73" t="s">
        <v>246</v>
      </c>
      <c r="E97" s="74" t="s">
        <v>808</v>
      </c>
      <c r="F97" s="248">
        <v>862.4</v>
      </c>
    </row>
    <row r="98" spans="1:6" s="75" customFormat="1" ht="25.5">
      <c r="A98" s="81" t="s">
        <v>812</v>
      </c>
      <c r="B98" s="79">
        <v>904</v>
      </c>
      <c r="C98" s="73" t="s">
        <v>89</v>
      </c>
      <c r="D98" s="73" t="s">
        <v>246</v>
      </c>
      <c r="E98" s="74" t="s">
        <v>808</v>
      </c>
      <c r="F98" s="248">
        <v>1535.5</v>
      </c>
    </row>
    <row r="99" spans="1:6" s="5" customFormat="1" ht="38.25">
      <c r="A99" s="113" t="s">
        <v>319</v>
      </c>
      <c r="B99" s="114"/>
      <c r="C99" s="70"/>
      <c r="D99" s="70"/>
      <c r="E99" s="115" t="s">
        <v>320</v>
      </c>
      <c r="F99" s="245">
        <f>SUM(F100:F105)</f>
        <v>38092.399999999994</v>
      </c>
    </row>
    <row r="100" spans="1:6" s="80" customFormat="1" ht="21" customHeight="1">
      <c r="A100" s="90" t="s">
        <v>61</v>
      </c>
      <c r="B100" s="79">
        <v>902</v>
      </c>
      <c r="C100" s="73" t="s">
        <v>355</v>
      </c>
      <c r="D100" s="73" t="s">
        <v>222</v>
      </c>
      <c r="E100" s="118" t="s">
        <v>62</v>
      </c>
      <c r="F100" s="250">
        <v>997.1</v>
      </c>
    </row>
    <row r="101" spans="1:6" s="80" customFormat="1" ht="21" customHeight="1">
      <c r="A101" s="90" t="s">
        <v>816</v>
      </c>
      <c r="B101" s="79">
        <v>902</v>
      </c>
      <c r="C101" s="73" t="s">
        <v>355</v>
      </c>
      <c r="D101" s="73" t="s">
        <v>223</v>
      </c>
      <c r="E101" s="82" t="s">
        <v>324</v>
      </c>
      <c r="F101" s="250">
        <v>34016.9</v>
      </c>
    </row>
    <row r="102" spans="1:6" s="75" customFormat="1" ht="18.75" customHeight="1">
      <c r="A102" s="71" t="s">
        <v>323</v>
      </c>
      <c r="B102" s="79">
        <v>901</v>
      </c>
      <c r="C102" s="73" t="s">
        <v>222</v>
      </c>
      <c r="D102" s="73" t="s">
        <v>290</v>
      </c>
      <c r="E102" s="82" t="s">
        <v>324</v>
      </c>
      <c r="F102" s="250">
        <v>54</v>
      </c>
    </row>
    <row r="103" spans="1:6" s="75" customFormat="1" ht="17.25" customHeight="1">
      <c r="A103" s="81" t="s">
        <v>337</v>
      </c>
      <c r="B103" s="79">
        <v>902</v>
      </c>
      <c r="C103" s="73" t="s">
        <v>290</v>
      </c>
      <c r="D103" s="73" t="s">
        <v>222</v>
      </c>
      <c r="E103" s="74" t="s">
        <v>338</v>
      </c>
      <c r="F103" s="248">
        <v>63.2</v>
      </c>
    </row>
    <row r="104" spans="1:6" s="75" customFormat="1" ht="25.5">
      <c r="A104" s="101" t="s">
        <v>225</v>
      </c>
      <c r="B104" s="79">
        <v>902</v>
      </c>
      <c r="C104" s="102" t="s">
        <v>222</v>
      </c>
      <c r="D104" s="102" t="s">
        <v>267</v>
      </c>
      <c r="E104" s="103" t="s">
        <v>348</v>
      </c>
      <c r="F104" s="248">
        <v>2923.5</v>
      </c>
    </row>
    <row r="105" spans="1:6" s="75" customFormat="1" ht="25.5">
      <c r="A105" s="101" t="s">
        <v>230</v>
      </c>
      <c r="B105" s="79">
        <v>902</v>
      </c>
      <c r="C105" s="102" t="s">
        <v>222</v>
      </c>
      <c r="D105" s="102" t="s">
        <v>267</v>
      </c>
      <c r="E105" s="74" t="s">
        <v>349</v>
      </c>
      <c r="F105" s="248">
        <v>37.700000000000003</v>
      </c>
    </row>
    <row r="106" spans="1:6" s="5" customFormat="1" ht="38.25">
      <c r="A106" s="67" t="s">
        <v>7</v>
      </c>
      <c r="B106" s="114"/>
      <c r="C106" s="119"/>
      <c r="D106" s="119"/>
      <c r="E106" s="115" t="s">
        <v>270</v>
      </c>
      <c r="F106" s="245">
        <f>F107</f>
        <v>3.4</v>
      </c>
    </row>
    <row r="107" spans="1:6" s="75" customFormat="1" ht="38.25">
      <c r="A107" s="71" t="s">
        <v>103</v>
      </c>
      <c r="B107" s="72">
        <v>901</v>
      </c>
      <c r="C107" s="73" t="s">
        <v>267</v>
      </c>
      <c r="D107" s="73" t="s">
        <v>223</v>
      </c>
      <c r="E107" s="120" t="s">
        <v>271</v>
      </c>
      <c r="F107" s="248">
        <v>3.4</v>
      </c>
    </row>
    <row r="108" spans="1:6" s="75" customFormat="1" ht="63.75">
      <c r="A108" s="67" t="s">
        <v>682</v>
      </c>
      <c r="B108" s="114"/>
      <c r="C108" s="70"/>
      <c r="D108" s="70"/>
      <c r="E108" s="115" t="s">
        <v>678</v>
      </c>
      <c r="F108" s="245">
        <f>F109</f>
        <v>3.5</v>
      </c>
    </row>
    <row r="109" spans="1:6" s="75" customFormat="1" ht="51">
      <c r="A109" s="278" t="s">
        <v>683</v>
      </c>
      <c r="B109" s="79">
        <v>901</v>
      </c>
      <c r="C109" s="73" t="s">
        <v>222</v>
      </c>
      <c r="D109" s="73" t="s">
        <v>290</v>
      </c>
      <c r="E109" s="73" t="s">
        <v>679</v>
      </c>
      <c r="F109" s="281">
        <v>3.5</v>
      </c>
    </row>
    <row r="110" spans="1:6" s="5" customFormat="1" ht="55.5" customHeight="1">
      <c r="A110" s="67" t="s">
        <v>110</v>
      </c>
      <c r="B110" s="114"/>
      <c r="C110" s="70"/>
      <c r="D110" s="70"/>
      <c r="E110" s="247" t="s">
        <v>83</v>
      </c>
      <c r="F110" s="246">
        <f>SUM(F111:F111)</f>
        <v>51</v>
      </c>
    </row>
    <row r="111" spans="1:6" s="75" customFormat="1" ht="51.75" customHeight="1">
      <c r="A111" s="71" t="s">
        <v>19</v>
      </c>
      <c r="B111" s="72">
        <v>901</v>
      </c>
      <c r="C111" s="73" t="s">
        <v>273</v>
      </c>
      <c r="D111" s="73" t="s">
        <v>267</v>
      </c>
      <c r="E111" s="73" t="s">
        <v>84</v>
      </c>
      <c r="F111" s="248">
        <v>51</v>
      </c>
    </row>
    <row r="112" spans="1:6" s="5" customFormat="1" ht="42.75" customHeight="1">
      <c r="A112" s="67" t="s">
        <v>111</v>
      </c>
      <c r="B112" s="114"/>
      <c r="C112" s="70"/>
      <c r="D112" s="70"/>
      <c r="E112" s="115" t="s">
        <v>376</v>
      </c>
      <c r="F112" s="240">
        <f>F113+F114+F115+F116+F117</f>
        <v>677.8</v>
      </c>
    </row>
    <row r="113" spans="1:6" s="5" customFormat="1" ht="42" customHeight="1">
      <c r="A113" s="71" t="s">
        <v>12</v>
      </c>
      <c r="B113" s="150">
        <v>901</v>
      </c>
      <c r="C113" s="151" t="s">
        <v>222</v>
      </c>
      <c r="D113" s="151" t="s">
        <v>290</v>
      </c>
      <c r="E113" s="152" t="s">
        <v>377</v>
      </c>
      <c r="F113" s="249"/>
    </row>
    <row r="114" spans="1:6" s="5" customFormat="1" ht="40.5" customHeight="1">
      <c r="A114" s="71" t="s">
        <v>12</v>
      </c>
      <c r="B114" s="150">
        <v>903</v>
      </c>
      <c r="C114" s="151" t="s">
        <v>284</v>
      </c>
      <c r="D114" s="151" t="s">
        <v>222</v>
      </c>
      <c r="E114" s="152" t="s">
        <v>377</v>
      </c>
      <c r="F114" s="249">
        <v>358.5</v>
      </c>
    </row>
    <row r="115" spans="1:6" s="75" customFormat="1" ht="41.25" customHeight="1">
      <c r="A115" s="71" t="s">
        <v>12</v>
      </c>
      <c r="B115" s="72">
        <v>903</v>
      </c>
      <c r="C115" s="73" t="s">
        <v>284</v>
      </c>
      <c r="D115" s="73" t="s">
        <v>261</v>
      </c>
      <c r="E115" s="74" t="s">
        <v>377</v>
      </c>
      <c r="F115" s="248">
        <v>319.3</v>
      </c>
    </row>
    <row r="116" spans="1:6" s="75" customFormat="1" ht="41.25" customHeight="1">
      <c r="A116" s="71" t="s">
        <v>12</v>
      </c>
      <c r="B116" s="72">
        <v>904</v>
      </c>
      <c r="C116" s="73" t="s">
        <v>284</v>
      </c>
      <c r="D116" s="73" t="s">
        <v>261</v>
      </c>
      <c r="E116" s="74" t="s">
        <v>377</v>
      </c>
      <c r="F116" s="248"/>
    </row>
    <row r="117" spans="1:6" s="75" customFormat="1" ht="41.25" customHeight="1">
      <c r="A117" s="71" t="s">
        <v>12</v>
      </c>
      <c r="B117" s="72">
        <v>904</v>
      </c>
      <c r="C117" s="73" t="s">
        <v>248</v>
      </c>
      <c r="D117" s="73" t="s">
        <v>222</v>
      </c>
      <c r="E117" s="74" t="s">
        <v>377</v>
      </c>
      <c r="F117" s="248"/>
    </row>
    <row r="118" spans="1:6" s="75" customFormat="1" ht="25.5">
      <c r="A118" s="202" t="s">
        <v>391</v>
      </c>
      <c r="B118" s="68"/>
      <c r="C118" s="121"/>
      <c r="D118" s="121"/>
      <c r="E118" s="116" t="s">
        <v>285</v>
      </c>
      <c r="F118" s="240">
        <f>SUM(F119:F119)</f>
        <v>88.3</v>
      </c>
    </row>
    <row r="119" spans="1:6" s="75" customFormat="1" ht="27.75" customHeight="1">
      <c r="A119" s="71" t="s">
        <v>40</v>
      </c>
      <c r="B119" s="72">
        <v>901</v>
      </c>
      <c r="C119" s="73" t="s">
        <v>222</v>
      </c>
      <c r="D119" s="73" t="s">
        <v>290</v>
      </c>
      <c r="E119" s="74" t="s">
        <v>286</v>
      </c>
      <c r="F119" s="248">
        <v>88.3</v>
      </c>
    </row>
    <row r="120" spans="1:6" ht="38.25">
      <c r="A120" s="67" t="s">
        <v>102</v>
      </c>
      <c r="B120" s="117"/>
      <c r="C120" s="121"/>
      <c r="D120" s="121"/>
      <c r="E120" s="115" t="s">
        <v>201</v>
      </c>
      <c r="F120" s="246">
        <f>F121</f>
        <v>242.5</v>
      </c>
    </row>
    <row r="121" spans="1:6" ht="21.75" customHeight="1">
      <c r="A121" s="209" t="s">
        <v>596</v>
      </c>
      <c r="B121" s="124">
        <v>901</v>
      </c>
      <c r="C121" s="125" t="s">
        <v>234</v>
      </c>
      <c r="D121" s="125" t="s">
        <v>256</v>
      </c>
      <c r="E121" s="126" t="s">
        <v>411</v>
      </c>
      <c r="F121" s="248">
        <v>242.5</v>
      </c>
    </row>
    <row r="122" spans="1:6" ht="39.75" customHeight="1">
      <c r="A122" s="201" t="s">
        <v>736</v>
      </c>
      <c r="B122" s="154"/>
      <c r="C122" s="155"/>
      <c r="D122" s="155"/>
      <c r="E122" s="213" t="s">
        <v>401</v>
      </c>
      <c r="F122" s="240">
        <f>F123+F125+F124</f>
        <v>581.20000000000005</v>
      </c>
    </row>
    <row r="123" spans="1:6">
      <c r="A123" s="122" t="s">
        <v>403</v>
      </c>
      <c r="B123" s="124">
        <v>903</v>
      </c>
      <c r="C123" s="125" t="s">
        <v>284</v>
      </c>
      <c r="D123" s="125" t="s">
        <v>261</v>
      </c>
      <c r="E123" s="126" t="s">
        <v>831</v>
      </c>
      <c r="F123" s="248">
        <v>480.6</v>
      </c>
    </row>
    <row r="124" spans="1:6">
      <c r="A124" s="122" t="s">
        <v>403</v>
      </c>
      <c r="B124" s="124">
        <v>904</v>
      </c>
      <c r="C124" s="125" t="s">
        <v>284</v>
      </c>
      <c r="D124" s="125" t="s">
        <v>284</v>
      </c>
      <c r="E124" s="126" t="s">
        <v>404</v>
      </c>
      <c r="F124" s="248">
        <v>1.2</v>
      </c>
    </row>
    <row r="125" spans="1:6" ht="27" customHeight="1">
      <c r="A125" s="122" t="s">
        <v>405</v>
      </c>
      <c r="B125" s="124">
        <v>904</v>
      </c>
      <c r="C125" s="125" t="s">
        <v>248</v>
      </c>
      <c r="D125" s="125" t="s">
        <v>222</v>
      </c>
      <c r="E125" s="126" t="s">
        <v>404</v>
      </c>
      <c r="F125" s="248">
        <v>99.4</v>
      </c>
    </row>
    <row r="126" spans="1:6" ht="30.75" customHeight="1">
      <c r="A126" s="201" t="s">
        <v>726</v>
      </c>
      <c r="B126" s="154"/>
      <c r="C126" s="155"/>
      <c r="D126" s="155"/>
      <c r="E126" s="212" t="s">
        <v>604</v>
      </c>
      <c r="F126" s="246">
        <f>F127</f>
        <v>3741.4</v>
      </c>
    </row>
    <row r="127" spans="1:6" ht="30.75" customHeight="1">
      <c r="A127" s="122" t="s">
        <v>737</v>
      </c>
      <c r="B127" s="124">
        <v>901</v>
      </c>
      <c r="C127" s="125" t="s">
        <v>246</v>
      </c>
      <c r="D127" s="125" t="s">
        <v>261</v>
      </c>
      <c r="E127" s="126" t="s">
        <v>608</v>
      </c>
      <c r="F127" s="248">
        <v>3741.4</v>
      </c>
    </row>
    <row r="128" spans="1:6" ht="76.5">
      <c r="A128" s="201" t="s">
        <v>719</v>
      </c>
      <c r="B128" s="210"/>
      <c r="C128" s="211"/>
      <c r="D128" s="211"/>
      <c r="E128" s="212" t="s">
        <v>615</v>
      </c>
      <c r="F128" s="240">
        <f>F129</f>
        <v>599.79999999999995</v>
      </c>
    </row>
    <row r="129" spans="1:6" ht="27" customHeight="1">
      <c r="A129" s="122" t="s">
        <v>738</v>
      </c>
      <c r="B129" s="203">
        <v>901</v>
      </c>
      <c r="C129" s="151" t="s">
        <v>222</v>
      </c>
      <c r="D129" s="151" t="s">
        <v>290</v>
      </c>
      <c r="E129" s="126" t="s">
        <v>616</v>
      </c>
      <c r="F129" s="248">
        <v>599.79999999999995</v>
      </c>
    </row>
    <row r="130" spans="1:6">
      <c r="A130" s="123"/>
      <c r="B130" s="117"/>
      <c r="C130" s="121"/>
      <c r="D130" s="121"/>
      <c r="E130" s="69"/>
      <c r="F130" s="243"/>
    </row>
    <row r="131" spans="1:6" s="5" customFormat="1">
      <c r="A131" s="113" t="s">
        <v>188</v>
      </c>
      <c r="B131" s="114"/>
      <c r="C131" s="70"/>
      <c r="D131" s="70"/>
      <c r="E131" s="115"/>
      <c r="F131" s="256">
        <f>F15+F19+F27+F29+F31+F35+F37+F59+F76+F82+F92+F95+F99+F106+F110+F112+F118+F120+F122+F126+F128+F108</f>
        <v>384210.30000000005</v>
      </c>
    </row>
  </sheetData>
  <mergeCells count="8">
    <mergeCell ref="A12:E12"/>
    <mergeCell ref="A1:F1"/>
    <mergeCell ref="B2:F2"/>
    <mergeCell ref="A3:F3"/>
    <mergeCell ref="B4:F4"/>
    <mergeCell ref="B5:F5"/>
    <mergeCell ref="B6:F6"/>
    <mergeCell ref="B7:F7"/>
  </mergeCells>
  <phoneticPr fontId="0" type="noConversion"/>
  <printOptions horizontalCentered="1"/>
  <pageMargins left="0.78740157480314965" right="0.78740157480314965" top="0.59055118110236227" bottom="0.78740157480314965" header="0.31496062992125984" footer="0.31496062992125984"/>
  <pageSetup paperSize="9" scale="77" fitToHeight="0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view="pageBreakPreview" topLeftCell="A22" zoomScale="90" zoomScaleSheetLayoutView="90" workbookViewId="0">
      <selection activeCell="B15" sqref="B15"/>
    </sheetView>
  </sheetViews>
  <sheetFormatPr defaultRowHeight="12.75"/>
  <cols>
    <col min="1" max="1" width="60.140625" style="62" customWidth="1"/>
    <col min="2" max="2" width="22.7109375" style="194" customWidth="1"/>
    <col min="3" max="3" width="0.42578125" style="159" hidden="1" customWidth="1"/>
    <col min="4" max="4" width="11.85546875" style="159" hidden="1" customWidth="1"/>
    <col min="5" max="5" width="0.140625" style="159" hidden="1" customWidth="1"/>
    <col min="6" max="6" width="11.85546875" style="159" hidden="1" customWidth="1"/>
    <col min="7" max="7" width="0.140625" style="159" hidden="1" customWidth="1"/>
    <col min="8" max="12" width="11.85546875" style="159" hidden="1" customWidth="1"/>
    <col min="13" max="13" width="11.85546875" style="159" customWidth="1"/>
    <col min="14" max="16384" width="9.140625" style="4"/>
  </cols>
  <sheetData>
    <row r="1" spans="1:13">
      <c r="A1" s="298" t="s">
        <v>820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3">
      <c r="A2" s="334" t="s">
        <v>828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</row>
    <row r="3" spans="1:13">
      <c r="A3" s="298" t="s">
        <v>212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3">
      <c r="A4" s="298" t="s">
        <v>844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</row>
    <row r="5" spans="1:13">
      <c r="A5" s="298" t="s">
        <v>842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</row>
    <row r="6" spans="1:13">
      <c r="A6" s="298" t="s">
        <v>813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</row>
    <row r="7" spans="1:13">
      <c r="A7" s="298" t="s">
        <v>801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</row>
    <row r="8" spans="1:13" ht="14.25" customHeight="1">
      <c r="A8" s="302" t="s">
        <v>804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</row>
    <row r="9" spans="1:13">
      <c r="A9" s="298" t="s">
        <v>805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</row>
    <row r="10" spans="1:13">
      <c r="A10" s="264"/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4"/>
    </row>
    <row r="11" spans="1:13">
      <c r="A11" s="264"/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4"/>
    </row>
    <row r="12" spans="1:13" ht="33.75" customHeight="1">
      <c r="A12" s="352" t="s">
        <v>765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</row>
    <row r="13" spans="1:13">
      <c r="A13" s="303"/>
      <c r="B13" s="353"/>
    </row>
    <row r="14" spans="1:13">
      <c r="A14" s="172"/>
      <c r="B14" s="173"/>
      <c r="C14" s="174" t="s">
        <v>554</v>
      </c>
      <c r="D14" s="174" t="s">
        <v>554</v>
      </c>
      <c r="E14" s="174" t="s">
        <v>554</v>
      </c>
      <c r="F14" s="174" t="s">
        <v>554</v>
      </c>
      <c r="G14" s="174" t="s">
        <v>554</v>
      </c>
      <c r="H14" s="174" t="s">
        <v>554</v>
      </c>
      <c r="I14" s="174" t="s">
        <v>554</v>
      </c>
      <c r="J14" s="174" t="s">
        <v>554</v>
      </c>
      <c r="K14" s="174" t="s">
        <v>554</v>
      </c>
      <c r="L14" s="174" t="s">
        <v>554</v>
      </c>
      <c r="M14" s="174" t="s">
        <v>554</v>
      </c>
    </row>
    <row r="15" spans="1:13" ht="32.25" customHeight="1">
      <c r="A15" s="175" t="s">
        <v>555</v>
      </c>
      <c r="B15" s="176" t="s">
        <v>556</v>
      </c>
      <c r="C15" s="177" t="s">
        <v>414</v>
      </c>
      <c r="D15" s="177" t="s">
        <v>414</v>
      </c>
      <c r="E15" s="177" t="s">
        <v>557</v>
      </c>
      <c r="F15" s="177" t="s">
        <v>557</v>
      </c>
      <c r="G15" s="177" t="s">
        <v>557</v>
      </c>
      <c r="H15" s="177" t="s">
        <v>557</v>
      </c>
      <c r="I15" s="177" t="s">
        <v>557</v>
      </c>
      <c r="J15" s="177" t="s">
        <v>557</v>
      </c>
      <c r="K15" s="177" t="s">
        <v>557</v>
      </c>
      <c r="L15" s="177" t="s">
        <v>557</v>
      </c>
      <c r="M15" s="177" t="s">
        <v>557</v>
      </c>
    </row>
    <row r="16" spans="1:13" s="5" customFormat="1" ht="24.75" customHeight="1">
      <c r="A16" s="178" t="s">
        <v>558</v>
      </c>
      <c r="B16" s="179" t="s">
        <v>559</v>
      </c>
      <c r="C16" s="180">
        <f t="shared" ref="C16:I16" si="0">C17+C22</f>
        <v>-5459</v>
      </c>
      <c r="D16" s="180">
        <f t="shared" si="0"/>
        <v>0</v>
      </c>
      <c r="E16" s="180">
        <f t="shared" si="0"/>
        <v>-367</v>
      </c>
      <c r="F16" s="180">
        <f t="shared" si="0"/>
        <v>0</v>
      </c>
      <c r="G16" s="180">
        <f t="shared" si="0"/>
        <v>-2158</v>
      </c>
      <c r="H16" s="180">
        <f t="shared" si="0"/>
        <v>0</v>
      </c>
      <c r="I16" s="180">
        <f t="shared" si="0"/>
        <v>-2158</v>
      </c>
      <c r="J16" s="181" t="e">
        <f>SUM(#REF!-I16)</f>
        <v>#REF!</v>
      </c>
      <c r="K16" s="180">
        <f>K17+K22</f>
        <v>-2158</v>
      </c>
      <c r="L16" s="180">
        <f>L17+L22</f>
        <v>-2158</v>
      </c>
      <c r="M16" s="180">
        <f>M17+M22+M29</f>
        <v>1882.9000000000233</v>
      </c>
    </row>
    <row r="17" spans="1:13" s="5" customFormat="1">
      <c r="A17" s="182" t="s">
        <v>560</v>
      </c>
      <c r="B17" s="179" t="s">
        <v>561</v>
      </c>
      <c r="C17" s="180">
        <f t="shared" ref="C17:I17" si="1">C18+C20</f>
        <v>1791</v>
      </c>
      <c r="D17" s="180">
        <f t="shared" si="1"/>
        <v>0</v>
      </c>
      <c r="E17" s="180">
        <f t="shared" si="1"/>
        <v>1791</v>
      </c>
      <c r="F17" s="180">
        <f t="shared" si="1"/>
        <v>0</v>
      </c>
      <c r="G17" s="180">
        <f t="shared" si="1"/>
        <v>0</v>
      </c>
      <c r="H17" s="180">
        <f t="shared" si="1"/>
        <v>0</v>
      </c>
      <c r="I17" s="180">
        <f t="shared" si="1"/>
        <v>0</v>
      </c>
      <c r="J17" s="181" t="e">
        <f>SUM(#REF!-I17)</f>
        <v>#REF!</v>
      </c>
      <c r="K17" s="180">
        <f>K18+K20</f>
        <v>0</v>
      </c>
      <c r="L17" s="180">
        <f>L18+L20</f>
        <v>0</v>
      </c>
      <c r="M17" s="180">
        <f>M18+M20</f>
        <v>0</v>
      </c>
    </row>
    <row r="18" spans="1:13" s="5" customFormat="1" ht="25.5">
      <c r="A18" s="183" t="s">
        <v>562</v>
      </c>
      <c r="B18" s="184" t="s">
        <v>563</v>
      </c>
      <c r="C18" s="185">
        <f t="shared" ref="C18:M18" si="2">C19</f>
        <v>1791</v>
      </c>
      <c r="D18" s="185">
        <f t="shared" si="2"/>
        <v>0</v>
      </c>
      <c r="E18" s="185">
        <f t="shared" si="2"/>
        <v>1791</v>
      </c>
      <c r="F18" s="185">
        <f t="shared" si="2"/>
        <v>0</v>
      </c>
      <c r="G18" s="185">
        <f t="shared" si="2"/>
        <v>0</v>
      </c>
      <c r="H18" s="185">
        <f t="shared" si="2"/>
        <v>0</v>
      </c>
      <c r="I18" s="185">
        <f t="shared" si="2"/>
        <v>0</v>
      </c>
      <c r="J18" s="181" t="e">
        <f>SUM(#REF!-I18)</f>
        <v>#REF!</v>
      </c>
      <c r="K18" s="185">
        <f t="shared" si="2"/>
        <v>0</v>
      </c>
      <c r="L18" s="185">
        <f t="shared" si="2"/>
        <v>0</v>
      </c>
      <c r="M18" s="185">
        <f t="shared" si="2"/>
        <v>0</v>
      </c>
    </row>
    <row r="19" spans="1:13" s="5" customFormat="1" ht="25.5">
      <c r="A19" s="186" t="s">
        <v>662</v>
      </c>
      <c r="B19" s="184" t="s">
        <v>564</v>
      </c>
      <c r="C19" s="185">
        <v>1791</v>
      </c>
      <c r="D19" s="185"/>
      <c r="E19" s="185">
        <v>1791</v>
      </c>
      <c r="F19" s="185"/>
      <c r="G19" s="185"/>
      <c r="H19" s="185"/>
      <c r="I19" s="185"/>
      <c r="J19" s="181" t="e">
        <f>SUM(#REF!-I19)</f>
        <v>#REF!</v>
      </c>
      <c r="K19" s="185"/>
      <c r="L19" s="185"/>
      <c r="M19" s="185"/>
    </row>
    <row r="20" spans="1:13" s="5" customFormat="1" ht="25.5">
      <c r="A20" s="186" t="s">
        <v>565</v>
      </c>
      <c r="B20" s="184" t="s">
        <v>566</v>
      </c>
      <c r="C20" s="185">
        <f t="shared" ref="C20:M20" si="3">C21</f>
        <v>0</v>
      </c>
      <c r="D20" s="185">
        <f t="shared" si="3"/>
        <v>0</v>
      </c>
      <c r="E20" s="185">
        <f t="shared" si="3"/>
        <v>0</v>
      </c>
      <c r="F20" s="185">
        <f t="shared" si="3"/>
        <v>0</v>
      </c>
      <c r="G20" s="185">
        <f t="shared" si="3"/>
        <v>0</v>
      </c>
      <c r="H20" s="185">
        <f t="shared" si="3"/>
        <v>0</v>
      </c>
      <c r="I20" s="185">
        <f t="shared" si="3"/>
        <v>0</v>
      </c>
      <c r="J20" s="181" t="e">
        <f>SUM(#REF!-I20)</f>
        <v>#REF!</v>
      </c>
      <c r="K20" s="185">
        <f t="shared" si="3"/>
        <v>0</v>
      </c>
      <c r="L20" s="185">
        <f t="shared" si="3"/>
        <v>0</v>
      </c>
      <c r="M20" s="185">
        <f t="shared" si="3"/>
        <v>0</v>
      </c>
    </row>
    <row r="21" spans="1:13" s="5" customFormat="1" ht="25.5">
      <c r="A21" s="186" t="s">
        <v>663</v>
      </c>
      <c r="B21" s="184" t="s">
        <v>567</v>
      </c>
      <c r="C21" s="185"/>
      <c r="D21" s="185"/>
      <c r="E21" s="185"/>
      <c r="F21" s="185"/>
      <c r="G21" s="185"/>
      <c r="H21" s="185"/>
      <c r="I21" s="185"/>
      <c r="J21" s="181" t="e">
        <f>SUM(#REF!-I21)</f>
        <v>#REF!</v>
      </c>
      <c r="K21" s="185"/>
      <c r="L21" s="185"/>
      <c r="M21" s="185"/>
    </row>
    <row r="22" spans="1:13" s="5" customFormat="1" ht="25.5">
      <c r="A22" s="187" t="s">
        <v>568</v>
      </c>
      <c r="B22" s="184" t="s">
        <v>569</v>
      </c>
      <c r="C22" s="185">
        <f t="shared" ref="C22:I22" si="4">C27+C24</f>
        <v>-7250</v>
      </c>
      <c r="D22" s="185">
        <f t="shared" si="4"/>
        <v>0</v>
      </c>
      <c r="E22" s="180">
        <f t="shared" si="4"/>
        <v>-2158</v>
      </c>
      <c r="F22" s="180">
        <f t="shared" si="4"/>
        <v>0</v>
      </c>
      <c r="G22" s="180">
        <f t="shared" si="4"/>
        <v>-2158</v>
      </c>
      <c r="H22" s="180">
        <f t="shared" si="4"/>
        <v>0</v>
      </c>
      <c r="I22" s="180">
        <f t="shared" si="4"/>
        <v>-2158</v>
      </c>
      <c r="J22" s="181" t="e">
        <f>SUM(#REF!-I22)</f>
        <v>#REF!</v>
      </c>
      <c r="K22" s="180">
        <f>K27+K24</f>
        <v>-2158</v>
      </c>
      <c r="L22" s="180">
        <f>L27+L24</f>
        <v>-2158</v>
      </c>
      <c r="M22" s="180">
        <f>M27+M24</f>
        <v>-2158</v>
      </c>
    </row>
    <row r="23" spans="1:13" s="5" customFormat="1" ht="25.5">
      <c r="A23" s="186" t="s">
        <v>739</v>
      </c>
      <c r="B23" s="184" t="s">
        <v>570</v>
      </c>
      <c r="C23" s="185"/>
      <c r="D23" s="185"/>
      <c r="E23" s="185"/>
      <c r="F23" s="185"/>
      <c r="G23" s="185"/>
      <c r="H23" s="185"/>
      <c r="I23" s="185"/>
      <c r="J23" s="181" t="e">
        <f>SUM(#REF!-I23)</f>
        <v>#REF!</v>
      </c>
      <c r="K23" s="185"/>
      <c r="L23" s="185"/>
      <c r="M23" s="185"/>
    </row>
    <row r="24" spans="1:13" s="5" customFormat="1" ht="25.5">
      <c r="A24" s="186" t="s">
        <v>664</v>
      </c>
      <c r="B24" s="184" t="s">
        <v>571</v>
      </c>
      <c r="C24" s="185">
        <f t="shared" ref="C24:L24" si="5">C25</f>
        <v>0</v>
      </c>
      <c r="D24" s="185">
        <f t="shared" si="5"/>
        <v>0</v>
      </c>
      <c r="E24" s="185">
        <f t="shared" si="5"/>
        <v>0</v>
      </c>
      <c r="F24" s="185">
        <f t="shared" si="5"/>
        <v>0</v>
      </c>
      <c r="G24" s="185">
        <f t="shared" si="5"/>
        <v>0</v>
      </c>
      <c r="H24" s="185">
        <f t="shared" si="5"/>
        <v>0</v>
      </c>
      <c r="I24" s="185">
        <f t="shared" si="5"/>
        <v>0</v>
      </c>
      <c r="J24" s="181" t="e">
        <f>SUM(#REF!-I24)</f>
        <v>#REF!</v>
      </c>
      <c r="K24" s="185">
        <f t="shared" si="5"/>
        <v>0</v>
      </c>
      <c r="L24" s="185">
        <f t="shared" si="5"/>
        <v>0</v>
      </c>
      <c r="M24" s="185">
        <f>M25</f>
        <v>0</v>
      </c>
    </row>
    <row r="25" spans="1:13" s="5" customFormat="1" ht="38.25">
      <c r="A25" s="186" t="s">
        <v>572</v>
      </c>
      <c r="B25" s="184" t="s">
        <v>573</v>
      </c>
      <c r="C25" s="185"/>
      <c r="D25" s="185"/>
      <c r="E25" s="185"/>
      <c r="F25" s="185"/>
      <c r="G25" s="185"/>
      <c r="H25" s="185"/>
      <c r="I25" s="185"/>
      <c r="J25" s="181" t="e">
        <f>SUM(#REF!-I25)</f>
        <v>#REF!</v>
      </c>
      <c r="K25" s="185"/>
      <c r="L25" s="185"/>
      <c r="M25" s="185">
        <f>M26</f>
        <v>0</v>
      </c>
    </row>
    <row r="26" spans="1:13" s="5" customFormat="1" ht="13.5" customHeight="1">
      <c r="A26" s="186"/>
      <c r="B26" s="184"/>
      <c r="C26" s="185"/>
      <c r="D26" s="185"/>
      <c r="E26" s="185"/>
      <c r="F26" s="185"/>
      <c r="G26" s="185"/>
      <c r="H26" s="185"/>
      <c r="I26" s="185"/>
      <c r="J26" s="181"/>
      <c r="K26" s="185"/>
      <c r="L26" s="185"/>
      <c r="M26" s="185"/>
    </row>
    <row r="27" spans="1:13" s="5" customFormat="1" ht="38.25">
      <c r="A27" s="183" t="s">
        <v>574</v>
      </c>
      <c r="B27" s="188" t="s">
        <v>575</v>
      </c>
      <c r="C27" s="185">
        <f t="shared" ref="C27:M27" si="6">C28</f>
        <v>-7250</v>
      </c>
      <c r="D27" s="185">
        <f t="shared" si="6"/>
        <v>0</v>
      </c>
      <c r="E27" s="185">
        <f t="shared" si="6"/>
        <v>-2158</v>
      </c>
      <c r="F27" s="185">
        <f t="shared" si="6"/>
        <v>0</v>
      </c>
      <c r="G27" s="185">
        <f t="shared" si="6"/>
        <v>-2158</v>
      </c>
      <c r="H27" s="185">
        <f t="shared" si="6"/>
        <v>0</v>
      </c>
      <c r="I27" s="185">
        <f t="shared" si="6"/>
        <v>-2158</v>
      </c>
      <c r="J27" s="181" t="e">
        <f>SUM(#REF!-I27)</f>
        <v>#REF!</v>
      </c>
      <c r="K27" s="185">
        <f t="shared" si="6"/>
        <v>-2158</v>
      </c>
      <c r="L27" s="185">
        <f t="shared" si="6"/>
        <v>-2158</v>
      </c>
      <c r="M27" s="185">
        <f t="shared" si="6"/>
        <v>-2158</v>
      </c>
    </row>
    <row r="28" spans="1:13" s="5" customFormat="1" ht="38.25">
      <c r="A28" s="183" t="s">
        <v>576</v>
      </c>
      <c r="B28" s="189" t="s">
        <v>577</v>
      </c>
      <c r="C28" s="185">
        <v>-7250</v>
      </c>
      <c r="D28" s="185"/>
      <c r="E28" s="185">
        <v>-2158</v>
      </c>
      <c r="F28" s="185"/>
      <c r="G28" s="185">
        <v>-2158</v>
      </c>
      <c r="H28" s="185"/>
      <c r="I28" s="185">
        <v>-2158</v>
      </c>
      <c r="J28" s="181" t="e">
        <f>SUM(#REF!-I28)</f>
        <v>#REF!</v>
      </c>
      <c r="K28" s="185">
        <v>-2158</v>
      </c>
      <c r="L28" s="185">
        <v>-2158</v>
      </c>
      <c r="M28" s="185">
        <v>-2158</v>
      </c>
    </row>
    <row r="29" spans="1:13">
      <c r="A29" s="190" t="s">
        <v>578</v>
      </c>
      <c r="B29" s="188" t="s">
        <v>579</v>
      </c>
      <c r="C29" s="191">
        <f t="shared" ref="C29:I29" si="7">C30+C34</f>
        <v>9019.0999999999767</v>
      </c>
      <c r="D29" s="191">
        <f t="shared" si="7"/>
        <v>0</v>
      </c>
      <c r="E29" s="191">
        <f t="shared" si="7"/>
        <v>3927</v>
      </c>
      <c r="F29" s="191">
        <f t="shared" si="7"/>
        <v>0</v>
      </c>
      <c r="G29" s="191">
        <f t="shared" si="7"/>
        <v>5718</v>
      </c>
      <c r="H29" s="191">
        <f t="shared" si="7"/>
        <v>0</v>
      </c>
      <c r="I29" s="191">
        <f t="shared" si="7"/>
        <v>5718</v>
      </c>
      <c r="J29" s="181" t="e">
        <f>SUM(#REF!-I29)</f>
        <v>#REF!</v>
      </c>
      <c r="K29" s="191">
        <f>K30+K34</f>
        <v>3938.1999999999534</v>
      </c>
      <c r="L29" s="191">
        <f>L30+L34</f>
        <v>3938.1999999999534</v>
      </c>
      <c r="M29" s="191">
        <f>M30+M34</f>
        <v>4040.9000000000233</v>
      </c>
    </row>
    <row r="30" spans="1:13">
      <c r="A30" s="192" t="s">
        <v>580</v>
      </c>
      <c r="B30" s="188" t="s">
        <v>581</v>
      </c>
      <c r="C30" s="193">
        <f t="shared" ref="C30:M32" si="8">C31</f>
        <v>-312925.40000000002</v>
      </c>
      <c r="D30" s="193">
        <f t="shared" si="8"/>
        <v>0</v>
      </c>
      <c r="E30" s="193">
        <f t="shared" si="8"/>
        <v>-319986.3</v>
      </c>
      <c r="F30" s="193">
        <f t="shared" si="8"/>
        <v>0</v>
      </c>
      <c r="G30" s="193">
        <f t="shared" si="8"/>
        <v>-326843.09999999998</v>
      </c>
      <c r="H30" s="193">
        <f t="shared" si="8"/>
        <v>0</v>
      </c>
      <c r="I30" s="193">
        <f t="shared" si="8"/>
        <v>-353060.9</v>
      </c>
      <c r="J30" s="181" t="e">
        <f>SUM(#REF!-I30)</f>
        <v>#REF!</v>
      </c>
      <c r="K30" s="193">
        <f t="shared" si="8"/>
        <v>-362028.4</v>
      </c>
      <c r="L30" s="193">
        <f t="shared" si="8"/>
        <v>-362028.4</v>
      </c>
      <c r="M30" s="193">
        <f t="shared" si="8"/>
        <v>-448252.8</v>
      </c>
    </row>
    <row r="31" spans="1:13">
      <c r="A31" s="192" t="s">
        <v>582</v>
      </c>
      <c r="B31" s="188" t="s">
        <v>583</v>
      </c>
      <c r="C31" s="193">
        <f t="shared" si="8"/>
        <v>-312925.40000000002</v>
      </c>
      <c r="D31" s="193">
        <f t="shared" si="8"/>
        <v>0</v>
      </c>
      <c r="E31" s="193">
        <f t="shared" si="8"/>
        <v>-319986.3</v>
      </c>
      <c r="F31" s="193">
        <f t="shared" si="8"/>
        <v>0</v>
      </c>
      <c r="G31" s="193">
        <f t="shared" si="8"/>
        <v>-326843.09999999998</v>
      </c>
      <c r="H31" s="193">
        <f t="shared" si="8"/>
        <v>0</v>
      </c>
      <c r="I31" s="193">
        <f t="shared" si="8"/>
        <v>-353060.9</v>
      </c>
      <c r="J31" s="181" t="e">
        <f>SUM(#REF!-I31)</f>
        <v>#REF!</v>
      </c>
      <c r="K31" s="193">
        <f t="shared" si="8"/>
        <v>-362028.4</v>
      </c>
      <c r="L31" s="193">
        <f t="shared" si="8"/>
        <v>-362028.4</v>
      </c>
      <c r="M31" s="193">
        <f t="shared" si="8"/>
        <v>-448252.8</v>
      </c>
    </row>
    <row r="32" spans="1:13">
      <c r="A32" s="192" t="s">
        <v>584</v>
      </c>
      <c r="B32" s="188" t="s">
        <v>585</v>
      </c>
      <c r="C32" s="193">
        <f t="shared" si="8"/>
        <v>-312925.40000000002</v>
      </c>
      <c r="D32" s="193">
        <f t="shared" si="8"/>
        <v>0</v>
      </c>
      <c r="E32" s="193">
        <f t="shared" si="8"/>
        <v>-319986.3</v>
      </c>
      <c r="F32" s="193">
        <f t="shared" si="8"/>
        <v>0</v>
      </c>
      <c r="G32" s="193">
        <f t="shared" si="8"/>
        <v>-326843.09999999998</v>
      </c>
      <c r="H32" s="193">
        <f t="shared" si="8"/>
        <v>0</v>
      </c>
      <c r="I32" s="193">
        <f t="shared" si="8"/>
        <v>-353060.9</v>
      </c>
      <c r="J32" s="181" t="e">
        <f>SUM(#REF!-I32)</f>
        <v>#REF!</v>
      </c>
      <c r="K32" s="193">
        <v>-362028.4</v>
      </c>
      <c r="L32" s="193">
        <v>-362028.4</v>
      </c>
      <c r="M32" s="193">
        <f>M33</f>
        <v>-448252.8</v>
      </c>
    </row>
    <row r="33" spans="1:13" ht="25.5">
      <c r="A33" s="192" t="s">
        <v>586</v>
      </c>
      <c r="B33" s="188" t="s">
        <v>587</v>
      </c>
      <c r="C33" s="193">
        <v>-312925.40000000002</v>
      </c>
      <c r="D33" s="193"/>
      <c r="E33" s="193">
        <v>-319986.3</v>
      </c>
      <c r="F33" s="193"/>
      <c r="G33" s="193">
        <v>-326843.09999999998</v>
      </c>
      <c r="H33" s="193"/>
      <c r="I33" s="193">
        <v>-353060.9</v>
      </c>
      <c r="J33" s="191" t="e">
        <f>SUM(#REF!-I33)</f>
        <v>#REF!</v>
      </c>
      <c r="K33" s="193">
        <v>-357371.1</v>
      </c>
      <c r="L33" s="193">
        <v>-357371.1</v>
      </c>
      <c r="M33" s="193">
        <v>-448252.8</v>
      </c>
    </row>
    <row r="34" spans="1:13">
      <c r="A34" s="192" t="s">
        <v>588</v>
      </c>
      <c r="B34" s="188" t="s">
        <v>589</v>
      </c>
      <c r="C34" s="193">
        <f t="shared" ref="C34:M36" si="9">C35</f>
        <v>321944.5</v>
      </c>
      <c r="D34" s="193">
        <f t="shared" si="9"/>
        <v>0</v>
      </c>
      <c r="E34" s="193">
        <f t="shared" si="9"/>
        <v>323913.3</v>
      </c>
      <c r="F34" s="193">
        <f t="shared" si="9"/>
        <v>0</v>
      </c>
      <c r="G34" s="193">
        <f t="shared" si="9"/>
        <v>332561.09999999998</v>
      </c>
      <c r="H34" s="193">
        <f t="shared" si="9"/>
        <v>0</v>
      </c>
      <c r="I34" s="193">
        <f t="shared" si="9"/>
        <v>358778.9</v>
      </c>
      <c r="J34" s="191" t="e">
        <f>SUM(#REF!-I34)</f>
        <v>#REF!</v>
      </c>
      <c r="K34" s="193">
        <f t="shared" si="9"/>
        <v>365966.6</v>
      </c>
      <c r="L34" s="193">
        <f t="shared" si="9"/>
        <v>365966.6</v>
      </c>
      <c r="M34" s="193">
        <f t="shared" si="9"/>
        <v>452293.7</v>
      </c>
    </row>
    <row r="35" spans="1:13">
      <c r="A35" s="192" t="s">
        <v>590</v>
      </c>
      <c r="B35" s="188" t="s">
        <v>591</v>
      </c>
      <c r="C35" s="193">
        <f t="shared" si="9"/>
        <v>321944.5</v>
      </c>
      <c r="D35" s="193">
        <f t="shared" si="9"/>
        <v>0</v>
      </c>
      <c r="E35" s="193">
        <f t="shared" si="9"/>
        <v>323913.3</v>
      </c>
      <c r="F35" s="193">
        <f t="shared" si="9"/>
        <v>0</v>
      </c>
      <c r="G35" s="193">
        <f t="shared" si="9"/>
        <v>332561.09999999998</v>
      </c>
      <c r="H35" s="193">
        <f t="shared" si="9"/>
        <v>0</v>
      </c>
      <c r="I35" s="193">
        <f t="shared" si="9"/>
        <v>358778.9</v>
      </c>
      <c r="J35" s="191" t="e">
        <f>SUM(#REF!-I35)</f>
        <v>#REF!</v>
      </c>
      <c r="K35" s="193">
        <f t="shared" si="9"/>
        <v>365966.6</v>
      </c>
      <c r="L35" s="193">
        <f t="shared" si="9"/>
        <v>365966.6</v>
      </c>
      <c r="M35" s="193">
        <f t="shared" si="9"/>
        <v>452293.7</v>
      </c>
    </row>
    <row r="36" spans="1:13">
      <c r="A36" s="192" t="s">
        <v>592</v>
      </c>
      <c r="B36" s="188" t="s">
        <v>593</v>
      </c>
      <c r="C36" s="193">
        <f t="shared" si="9"/>
        <v>321944.5</v>
      </c>
      <c r="D36" s="193">
        <f t="shared" si="9"/>
        <v>0</v>
      </c>
      <c r="E36" s="193">
        <f t="shared" si="9"/>
        <v>323913.3</v>
      </c>
      <c r="F36" s="193">
        <f t="shared" si="9"/>
        <v>0</v>
      </c>
      <c r="G36" s="193">
        <f t="shared" si="9"/>
        <v>332561.09999999998</v>
      </c>
      <c r="H36" s="193">
        <f t="shared" si="9"/>
        <v>0</v>
      </c>
      <c r="I36" s="193">
        <f t="shared" si="9"/>
        <v>358778.9</v>
      </c>
      <c r="J36" s="191" t="e">
        <f>SUM(#REF!-I36)</f>
        <v>#REF!</v>
      </c>
      <c r="K36" s="193">
        <f t="shared" si="9"/>
        <v>365966.6</v>
      </c>
      <c r="L36" s="193">
        <f t="shared" si="9"/>
        <v>365966.6</v>
      </c>
      <c r="M36" s="193">
        <f t="shared" si="9"/>
        <v>452293.7</v>
      </c>
    </row>
    <row r="37" spans="1:13" ht="25.5">
      <c r="A37" s="192" t="s">
        <v>594</v>
      </c>
      <c r="B37" s="188" t="s">
        <v>595</v>
      </c>
      <c r="C37" s="193">
        <v>321944.5</v>
      </c>
      <c r="D37" s="193"/>
      <c r="E37" s="193">
        <v>323913.3</v>
      </c>
      <c r="F37" s="193"/>
      <c r="G37" s="193">
        <v>332561.09999999998</v>
      </c>
      <c r="H37" s="193"/>
      <c r="I37" s="193">
        <v>358778.9</v>
      </c>
      <c r="J37" s="191" t="e">
        <f>SUM(#REF!-I37)</f>
        <v>#REF!</v>
      </c>
      <c r="K37" s="193">
        <v>365966.6</v>
      </c>
      <c r="L37" s="193">
        <v>365966.6</v>
      </c>
      <c r="M37" s="193">
        <v>452293.7</v>
      </c>
    </row>
  </sheetData>
  <mergeCells count="11">
    <mergeCell ref="A5:M5"/>
    <mergeCell ref="A6:M6"/>
    <mergeCell ref="A7:M7"/>
    <mergeCell ref="A8:M8"/>
    <mergeCell ref="A9:M9"/>
    <mergeCell ref="A13:B13"/>
    <mergeCell ref="A12:M12"/>
    <mergeCell ref="A1:M1"/>
    <mergeCell ref="A2:M2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прил1дох 2024 </vt:lpstr>
      <vt:lpstr>прил 2-2024</vt:lpstr>
      <vt:lpstr>прил 3-2024 расходы</vt:lpstr>
      <vt:lpstr>прил 4  2024 подпрогаммы</vt:lpstr>
      <vt:lpstr>прил 5  2024 источ</vt:lpstr>
      <vt:lpstr>'прил 2-2024'!Область_печати</vt:lpstr>
      <vt:lpstr>'прил 3-2024 расходы'!Область_печати</vt:lpstr>
      <vt:lpstr>'прил1дох 2024 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2024-08-02T13:02:06Z</cp:lastPrinted>
  <dcterms:created xsi:type="dcterms:W3CDTF">2019-10-22T09:19:46Z</dcterms:created>
  <dcterms:modified xsi:type="dcterms:W3CDTF">2024-08-12T10:22:30Z</dcterms:modified>
</cp:coreProperties>
</file>